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9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1. 2029 г. " sheetId="1" r:id="rId1"/>
  </sheets>
  <externalReferences>
    <externalReference r:id="rId2"/>
  </externalReferences>
  <definedNames>
    <definedName name="_xlnm.Print_Titles" localSheetId="0">'1. 2029 г. '!$9:$15</definedName>
    <definedName name="_xlnm.Print_Area" localSheetId="0">'1. 2029 г. '!$A$1:$BA$185</definedName>
  </definedNames>
  <calcPr calcId="125725" fullCalcOnLoad="1"/>
</workbook>
</file>

<file path=xl/calcChain.xml><?xml version="1.0" encoding="utf-8"?>
<calcChain xmlns="http://schemas.openxmlformats.org/spreadsheetml/2006/main">
  <c r="BA182" i="1"/>
  <c r="AZ182"/>
  <c r="AY182"/>
  <c r="AX182"/>
  <c r="AW182"/>
  <c r="AV182"/>
  <c r="AU182"/>
  <c r="AT182"/>
  <c r="AS182"/>
  <c r="AR182"/>
  <c r="AQ182"/>
  <c r="AP182"/>
  <c r="AO182"/>
  <c r="AN182"/>
  <c r="AC182"/>
  <c r="AB182"/>
  <c r="AA182"/>
  <c r="Z182"/>
  <c r="Y182"/>
  <c r="X182"/>
  <c r="W182"/>
  <c r="V182"/>
  <c r="U182"/>
  <c r="T182"/>
  <c r="S182"/>
  <c r="R182"/>
  <c r="Q182"/>
  <c r="P182"/>
  <c r="O182"/>
  <c r="N182"/>
  <c r="M182"/>
  <c r="L182"/>
  <c r="K182"/>
  <c r="J182"/>
  <c r="I182"/>
  <c r="H182"/>
  <c r="F182"/>
  <c r="E182"/>
  <c r="D182"/>
  <c r="AV178"/>
  <c r="BA177"/>
  <c r="AZ177"/>
  <c r="AY177"/>
  <c r="AX177"/>
  <c r="AW177"/>
  <c r="AV177"/>
  <c r="AU177"/>
  <c r="AT177"/>
  <c r="AS177"/>
  <c r="AR177"/>
  <c r="AQ177"/>
  <c r="AP177"/>
  <c r="AO177"/>
  <c r="AN177"/>
  <c r="AC177"/>
  <c r="AB177"/>
  <c r="AA177"/>
  <c r="Z177"/>
  <c r="Y177"/>
  <c r="X177"/>
  <c r="W177"/>
  <c r="V177"/>
  <c r="U177"/>
  <c r="T177"/>
  <c r="S177"/>
  <c r="R177"/>
  <c r="Q177"/>
  <c r="P177"/>
  <c r="O177"/>
  <c r="N177"/>
  <c r="M177"/>
  <c r="L177"/>
  <c r="K177"/>
  <c r="J177"/>
  <c r="I177"/>
  <c r="H177"/>
  <c r="G177"/>
  <c r="F177"/>
  <c r="E177"/>
  <c r="D177"/>
  <c r="BA174"/>
  <c r="BA161" s="1"/>
  <c r="BA22" s="1"/>
  <c r="AZ174"/>
  <c r="AY174"/>
  <c r="AX174"/>
  <c r="AW174"/>
  <c r="AW161" s="1"/>
  <c r="AW22" s="1"/>
  <c r="AV174"/>
  <c r="AU174"/>
  <c r="AT174"/>
  <c r="AS174"/>
  <c r="AS161" s="1"/>
  <c r="AS22" s="1"/>
  <c r="AR174"/>
  <c r="AQ174"/>
  <c r="AP174"/>
  <c r="AO174"/>
  <c r="AO161" s="1"/>
  <c r="AO22" s="1"/>
  <c r="AN174"/>
  <c r="AC174"/>
  <c r="AB174"/>
  <c r="AA174"/>
  <c r="AA161" s="1"/>
  <c r="AA22" s="1"/>
  <c r="Z174"/>
  <c r="Y174"/>
  <c r="X174"/>
  <c r="W174"/>
  <c r="W161" s="1"/>
  <c r="W22" s="1"/>
  <c r="V174"/>
  <c r="U174"/>
  <c r="T174"/>
  <c r="S174"/>
  <c r="S161" s="1"/>
  <c r="S22" s="1"/>
  <c r="R174"/>
  <c r="Q174"/>
  <c r="P174"/>
  <c r="O174"/>
  <c r="O161" s="1"/>
  <c r="O22" s="1"/>
  <c r="N174"/>
  <c r="M174"/>
  <c r="L174"/>
  <c r="K174"/>
  <c r="K161" s="1"/>
  <c r="K22" s="1"/>
  <c r="J174"/>
  <c r="I174"/>
  <c r="H174"/>
  <c r="F174"/>
  <c r="F161" s="1"/>
  <c r="F22" s="1"/>
  <c r="E174"/>
  <c r="D174"/>
  <c r="AV172"/>
  <c r="AV171"/>
  <c r="AV170" s="1"/>
  <c r="BA170"/>
  <c r="AZ170"/>
  <c r="AY170"/>
  <c r="AX170"/>
  <c r="AX168" s="1"/>
  <c r="AX167" s="1"/>
  <c r="AX166" s="1"/>
  <c r="AX165" s="1"/>
  <c r="AX164" s="1"/>
  <c r="AX163" s="1"/>
  <c r="AX162" s="1"/>
  <c r="AX161" s="1"/>
  <c r="AX22" s="1"/>
  <c r="AW170"/>
  <c r="AU170"/>
  <c r="AT170"/>
  <c r="AS170"/>
  <c r="AR170"/>
  <c r="AQ170"/>
  <c r="AP170"/>
  <c r="AO170"/>
  <c r="AN170"/>
  <c r="AC170"/>
  <c r="AB170"/>
  <c r="AA170"/>
  <c r="Z170"/>
  <c r="Y170"/>
  <c r="X170"/>
  <c r="W170"/>
  <c r="V170"/>
  <c r="U170"/>
  <c r="T170"/>
  <c r="S170"/>
  <c r="R170"/>
  <c r="Q170"/>
  <c r="P170"/>
  <c r="O170"/>
  <c r="N170"/>
  <c r="M170"/>
  <c r="L170"/>
  <c r="K170"/>
  <c r="J170"/>
  <c r="I170"/>
  <c r="H170"/>
  <c r="F170"/>
  <c r="E170"/>
  <c r="D170"/>
  <c r="AY168"/>
  <c r="AY167" s="1"/>
  <c r="AY166" s="1"/>
  <c r="AY165" s="1"/>
  <c r="AY164" s="1"/>
  <c r="AY163" s="1"/>
  <c r="AY162" s="1"/>
  <c r="AY161" s="1"/>
  <c r="AY22" s="1"/>
  <c r="AV168"/>
  <c r="AK168"/>
  <c r="AJ168"/>
  <c r="AI168"/>
  <c r="AH168"/>
  <c r="AG168"/>
  <c r="AF168"/>
  <c r="AE168"/>
  <c r="AD168"/>
  <c r="AV167"/>
  <c r="AK167"/>
  <c r="AJ167"/>
  <c r="AI167"/>
  <c r="AH167"/>
  <c r="AG167"/>
  <c r="AF167"/>
  <c r="AE167"/>
  <c r="AD167"/>
  <c r="AV166"/>
  <c r="AV162" s="1"/>
  <c r="AK166"/>
  <c r="AJ166"/>
  <c r="AI166"/>
  <c r="AH166"/>
  <c r="AG166"/>
  <c r="AF166"/>
  <c r="AE166"/>
  <c r="AD166"/>
  <c r="AV165"/>
  <c r="AK165"/>
  <c r="AJ165"/>
  <c r="AI165"/>
  <c r="AH165"/>
  <c r="AG165"/>
  <c r="AF165"/>
  <c r="AE165"/>
  <c r="AD165"/>
  <c r="AV164"/>
  <c r="AK164"/>
  <c r="AJ164"/>
  <c r="AI164"/>
  <c r="AH164"/>
  <c r="AG164"/>
  <c r="AF164"/>
  <c r="AE164"/>
  <c r="AD164"/>
  <c r="AV163"/>
  <c r="BA162"/>
  <c r="AZ162"/>
  <c r="AW162"/>
  <c r="AU162"/>
  <c r="AU161" s="1"/>
  <c r="AU22" s="1"/>
  <c r="AT162"/>
  <c r="AS162"/>
  <c r="AR162"/>
  <c r="AQ162"/>
  <c r="AQ161" s="1"/>
  <c r="AQ22" s="1"/>
  <c r="AP162"/>
  <c r="AO162"/>
  <c r="AN162"/>
  <c r="AC162"/>
  <c r="AC161" s="1"/>
  <c r="AC22" s="1"/>
  <c r="AB162"/>
  <c r="AA162"/>
  <c r="Z162"/>
  <c r="Y162"/>
  <c r="Y161" s="1"/>
  <c r="Y22" s="1"/>
  <c r="X162"/>
  <c r="W162"/>
  <c r="V162"/>
  <c r="U162"/>
  <c r="U161" s="1"/>
  <c r="U22" s="1"/>
  <c r="T162"/>
  <c r="S162"/>
  <c r="R162"/>
  <c r="Q162"/>
  <c r="Q161" s="1"/>
  <c r="Q22" s="1"/>
  <c r="P162"/>
  <c r="O162"/>
  <c r="N162"/>
  <c r="M162"/>
  <c r="M161" s="1"/>
  <c r="M22" s="1"/>
  <c r="L162"/>
  <c r="K162"/>
  <c r="J162"/>
  <c r="I162"/>
  <c r="I161" s="1"/>
  <c r="I22" s="1"/>
  <c r="H162"/>
  <c r="F162"/>
  <c r="E162"/>
  <c r="D162"/>
  <c r="D161" s="1"/>
  <c r="D22" s="1"/>
  <c r="AZ161"/>
  <c r="AT161"/>
  <c r="AR161"/>
  <c r="AP161"/>
  <c r="AN161"/>
  <c r="AB161"/>
  <c r="Z161"/>
  <c r="X161"/>
  <c r="V161"/>
  <c r="T161"/>
  <c r="R161"/>
  <c r="P161"/>
  <c r="N161"/>
  <c r="L161"/>
  <c r="J161"/>
  <c r="H161"/>
  <c r="E161"/>
  <c r="BA157"/>
  <c r="AZ157"/>
  <c r="AY157"/>
  <c r="AX157"/>
  <c r="AW157"/>
  <c r="AV157"/>
  <c r="AU157"/>
  <c r="AT157"/>
  <c r="AS157"/>
  <c r="AR157"/>
  <c r="AQ157"/>
  <c r="AP157"/>
  <c r="AO157"/>
  <c r="AN157"/>
  <c r="AC157"/>
  <c r="AB157"/>
  <c r="AA157"/>
  <c r="Z157"/>
  <c r="Y157"/>
  <c r="X157"/>
  <c r="W157"/>
  <c r="V157"/>
  <c r="U157"/>
  <c r="T157"/>
  <c r="S157"/>
  <c r="R157"/>
  <c r="Q157"/>
  <c r="P157"/>
  <c r="O157"/>
  <c r="N157"/>
  <c r="M157"/>
  <c r="L157"/>
  <c r="K157"/>
  <c r="J157"/>
  <c r="I157"/>
  <c r="H157"/>
  <c r="F157"/>
  <c r="E157"/>
  <c r="D157"/>
  <c r="AB156"/>
  <c r="AB155"/>
  <c r="BA154"/>
  <c r="AZ154"/>
  <c r="AY154"/>
  <c r="AX154"/>
  <c r="AW154"/>
  <c r="AV154"/>
  <c r="AU154"/>
  <c r="AT154"/>
  <c r="AS154"/>
  <c r="AR154"/>
  <c r="AQ154"/>
  <c r="AP154"/>
  <c r="AO154"/>
  <c r="AN154"/>
  <c r="AC154"/>
  <c r="AB154"/>
  <c r="AA154"/>
  <c r="Z154"/>
  <c r="Y154"/>
  <c r="X154"/>
  <c r="W154"/>
  <c r="V154"/>
  <c r="U154"/>
  <c r="T154"/>
  <c r="S154"/>
  <c r="R154"/>
  <c r="Q154"/>
  <c r="P154"/>
  <c r="O154"/>
  <c r="N154"/>
  <c r="M154"/>
  <c r="L154"/>
  <c r="K154"/>
  <c r="J154"/>
  <c r="I154"/>
  <c r="H154"/>
  <c r="G154"/>
  <c r="F154"/>
  <c r="E154"/>
  <c r="D154"/>
  <c r="BA152"/>
  <c r="AZ152"/>
  <c r="AY152"/>
  <c r="AX152"/>
  <c r="AX147" s="1"/>
  <c r="AX19" s="1"/>
  <c r="AW152"/>
  <c r="AV152"/>
  <c r="AU152"/>
  <c r="AT152"/>
  <c r="AT147" s="1"/>
  <c r="AT19" s="1"/>
  <c r="AS152"/>
  <c r="AR152"/>
  <c r="AQ152"/>
  <c r="AP152"/>
  <c r="AP147" s="1"/>
  <c r="AP19" s="1"/>
  <c r="AO152"/>
  <c r="AN152"/>
  <c r="AC152"/>
  <c r="AB152"/>
  <c r="AB147" s="1"/>
  <c r="AB19" s="1"/>
  <c r="AA152"/>
  <c r="Z152"/>
  <c r="Y152"/>
  <c r="X152"/>
  <c r="X147" s="1"/>
  <c r="X19" s="1"/>
  <c r="W152"/>
  <c r="V152"/>
  <c r="U152"/>
  <c r="T152"/>
  <c r="T147" s="1"/>
  <c r="T19" s="1"/>
  <c r="S152"/>
  <c r="R152"/>
  <c r="Q152"/>
  <c r="P152"/>
  <c r="P147" s="1"/>
  <c r="P19" s="1"/>
  <c r="O152"/>
  <c r="N152"/>
  <c r="M152"/>
  <c r="L152"/>
  <c r="L147" s="1"/>
  <c r="L19" s="1"/>
  <c r="K152"/>
  <c r="J152"/>
  <c r="I152"/>
  <c r="H152"/>
  <c r="H147" s="1"/>
  <c r="H19" s="1"/>
  <c r="F152"/>
  <c r="E152"/>
  <c r="D152"/>
  <c r="BA148"/>
  <c r="BA147" s="1"/>
  <c r="BA19" s="1"/>
  <c r="AZ148"/>
  <c r="AY148"/>
  <c r="AX148"/>
  <c r="AW148"/>
  <c r="AW147" s="1"/>
  <c r="AW19" s="1"/>
  <c r="AV148"/>
  <c r="AU148"/>
  <c r="AT148"/>
  <c r="AS148"/>
  <c r="AS147" s="1"/>
  <c r="AS19" s="1"/>
  <c r="AR148"/>
  <c r="AQ148"/>
  <c r="AP148"/>
  <c r="AO148"/>
  <c r="AO147" s="1"/>
  <c r="AO19" s="1"/>
  <c r="AN148"/>
  <c r="AC148"/>
  <c r="AB148"/>
  <c r="AA148"/>
  <c r="AA147" s="1"/>
  <c r="AA19" s="1"/>
  <c r="Z148"/>
  <c r="Y148"/>
  <c r="X148"/>
  <c r="W148"/>
  <c r="W147" s="1"/>
  <c r="W19" s="1"/>
  <c r="V148"/>
  <c r="U148"/>
  <c r="T148"/>
  <c r="S148"/>
  <c r="S147" s="1"/>
  <c r="S19" s="1"/>
  <c r="R148"/>
  <c r="Q148"/>
  <c r="P148"/>
  <c r="O148"/>
  <c r="O147" s="1"/>
  <c r="O19" s="1"/>
  <c r="N148"/>
  <c r="M148"/>
  <c r="L148"/>
  <c r="K148"/>
  <c r="K147" s="1"/>
  <c r="K19" s="1"/>
  <c r="J148"/>
  <c r="I148"/>
  <c r="H148"/>
  <c r="F148"/>
  <c r="F147" s="1"/>
  <c r="F19" s="1"/>
  <c r="E148"/>
  <c r="D148"/>
  <c r="AZ147"/>
  <c r="AY147"/>
  <c r="AV147"/>
  <c r="AU147"/>
  <c r="AR147"/>
  <c r="AQ147"/>
  <c r="AN147"/>
  <c r="AC147"/>
  <c r="Z147"/>
  <c r="Y147"/>
  <c r="V147"/>
  <c r="U147"/>
  <c r="R147"/>
  <c r="Q147"/>
  <c r="N147"/>
  <c r="M147"/>
  <c r="J147"/>
  <c r="I147"/>
  <c r="E147"/>
  <c r="D147"/>
  <c r="AT143"/>
  <c r="BA142"/>
  <c r="AZ142"/>
  <c r="AZ141" s="1"/>
  <c r="AY142"/>
  <c r="AX142"/>
  <c r="AW142"/>
  <c r="AV142"/>
  <c r="AV141" s="1"/>
  <c r="AU142"/>
  <c r="AT142"/>
  <c r="AS142"/>
  <c r="AR142"/>
  <c r="AR141" s="1"/>
  <c r="AQ142"/>
  <c r="AP142"/>
  <c r="AO142"/>
  <c r="AN142"/>
  <c r="AN141" s="1"/>
  <c r="AC142"/>
  <c r="AB142"/>
  <c r="AA142"/>
  <c r="Z142"/>
  <c r="Z141" s="1"/>
  <c r="Y142"/>
  <c r="X142"/>
  <c r="W142"/>
  <c r="V142"/>
  <c r="V141" s="1"/>
  <c r="U142"/>
  <c r="T142"/>
  <c r="S142"/>
  <c r="R142"/>
  <c r="R141" s="1"/>
  <c r="Q142"/>
  <c r="P142"/>
  <c r="O142"/>
  <c r="N142"/>
  <c r="N141" s="1"/>
  <c r="M142"/>
  <c r="L142"/>
  <c r="K142"/>
  <c r="J142"/>
  <c r="J141" s="1"/>
  <c r="I142"/>
  <c r="H142"/>
  <c r="F142"/>
  <c r="E142"/>
  <c r="E141" s="1"/>
  <c r="D142"/>
  <c r="BA141"/>
  <c r="AY141"/>
  <c r="AX141"/>
  <c r="AW141"/>
  <c r="AU141"/>
  <c r="AT141"/>
  <c r="AS141"/>
  <c r="AQ141"/>
  <c r="AP141"/>
  <c r="AO141"/>
  <c r="AC141"/>
  <c r="AB141"/>
  <c r="AA141"/>
  <c r="Y141"/>
  <c r="X141"/>
  <c r="W141"/>
  <c r="U141"/>
  <c r="T141"/>
  <c r="S141"/>
  <c r="Q141"/>
  <c r="P141"/>
  <c r="O141"/>
  <c r="M141"/>
  <c r="L141"/>
  <c r="K141"/>
  <c r="I141"/>
  <c r="H141"/>
  <c r="F141"/>
  <c r="D141"/>
  <c r="BA137"/>
  <c r="AZ137"/>
  <c r="AY137"/>
  <c r="AX137"/>
  <c r="AW137"/>
  <c r="AV137"/>
  <c r="AU137"/>
  <c r="AT137"/>
  <c r="AS137"/>
  <c r="AR137"/>
  <c r="AQ137"/>
  <c r="AP137"/>
  <c r="AO137"/>
  <c r="AN137"/>
  <c r="AK137"/>
  <c r="AJ137"/>
  <c r="AI137"/>
  <c r="AH137"/>
  <c r="AG137"/>
  <c r="AF137"/>
  <c r="AE137"/>
  <c r="AD137"/>
  <c r="AC137"/>
  <c r="AB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F137"/>
  <c r="E137"/>
  <c r="D137"/>
  <c r="BA133"/>
  <c r="AZ133"/>
  <c r="AY133"/>
  <c r="AX133"/>
  <c r="AW133"/>
  <c r="AV133"/>
  <c r="AU133"/>
  <c r="AT133"/>
  <c r="AS133"/>
  <c r="AR133"/>
  <c r="AQ133"/>
  <c r="AP133"/>
  <c r="AO133"/>
  <c r="AN133"/>
  <c r="AC133"/>
  <c r="AB133"/>
  <c r="AA133"/>
  <c r="Z133"/>
  <c r="Y133"/>
  <c r="X133"/>
  <c r="W133"/>
  <c r="V133"/>
  <c r="U133"/>
  <c r="T133"/>
  <c r="S133"/>
  <c r="R133"/>
  <c r="Q133"/>
  <c r="P133"/>
  <c r="O133"/>
  <c r="N133"/>
  <c r="M133"/>
  <c r="L133"/>
  <c r="K133"/>
  <c r="J133"/>
  <c r="I133"/>
  <c r="H133"/>
  <c r="F133"/>
  <c r="E133"/>
  <c r="D133"/>
  <c r="BA129"/>
  <c r="AZ129"/>
  <c r="AY129"/>
  <c r="AX129"/>
  <c r="AW129"/>
  <c r="AV129"/>
  <c r="AU129"/>
  <c r="AT129"/>
  <c r="AS129"/>
  <c r="AR129"/>
  <c r="AQ129"/>
  <c r="AP129"/>
  <c r="AO129"/>
  <c r="AN129"/>
  <c r="AC129"/>
  <c r="AB129"/>
  <c r="AA129"/>
  <c r="Z129"/>
  <c r="Y129"/>
  <c r="X129"/>
  <c r="W129"/>
  <c r="V129"/>
  <c r="U129"/>
  <c r="T129"/>
  <c r="S129"/>
  <c r="R129"/>
  <c r="Q129"/>
  <c r="P129"/>
  <c r="O129"/>
  <c r="N129"/>
  <c r="M129"/>
  <c r="L129"/>
  <c r="K129"/>
  <c r="J129"/>
  <c r="I129"/>
  <c r="H129"/>
  <c r="F129"/>
  <c r="E129"/>
  <c r="D129"/>
  <c r="BA125"/>
  <c r="AZ125"/>
  <c r="AY125"/>
  <c r="AY106" s="1"/>
  <c r="AX125"/>
  <c r="AW125"/>
  <c r="AV125"/>
  <c r="AU125"/>
  <c r="AU106" s="1"/>
  <c r="AT125"/>
  <c r="AS125"/>
  <c r="AR125"/>
  <c r="AQ125"/>
  <c r="AQ106" s="1"/>
  <c r="AP125"/>
  <c r="AO125"/>
  <c r="AN125"/>
  <c r="AC125"/>
  <c r="AC106" s="1"/>
  <c r="AB125"/>
  <c r="AA125"/>
  <c r="Z125"/>
  <c r="Y125"/>
  <c r="Y106" s="1"/>
  <c r="X125"/>
  <c r="W125"/>
  <c r="V125"/>
  <c r="U125"/>
  <c r="U106" s="1"/>
  <c r="T125"/>
  <c r="S125"/>
  <c r="R125"/>
  <c r="Q125"/>
  <c r="Q106" s="1"/>
  <c r="P125"/>
  <c r="O125"/>
  <c r="N125"/>
  <c r="M125"/>
  <c r="M106" s="1"/>
  <c r="L125"/>
  <c r="K125"/>
  <c r="J125"/>
  <c r="I125"/>
  <c r="I106" s="1"/>
  <c r="H125"/>
  <c r="F125"/>
  <c r="E125"/>
  <c r="D125"/>
  <c r="BA121"/>
  <c r="AZ121"/>
  <c r="AY121"/>
  <c r="AX121"/>
  <c r="AW121"/>
  <c r="AV121"/>
  <c r="AU121"/>
  <c r="AT121"/>
  <c r="AS121"/>
  <c r="AR121"/>
  <c r="AQ121"/>
  <c r="AP121"/>
  <c r="AO121"/>
  <c r="AN121"/>
  <c r="AC121"/>
  <c r="AB121"/>
  <c r="AA121"/>
  <c r="Z121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121"/>
  <c r="F121"/>
  <c r="E121"/>
  <c r="D121"/>
  <c r="BA117"/>
  <c r="BA106" s="1"/>
  <c r="AZ117"/>
  <c r="AY117"/>
  <c r="AX117"/>
  <c r="AW117"/>
  <c r="AW106" s="1"/>
  <c r="AV117"/>
  <c r="AU117"/>
  <c r="AT117"/>
  <c r="AS117"/>
  <c r="AS106" s="1"/>
  <c r="AR117"/>
  <c r="AQ117"/>
  <c r="AP117"/>
  <c r="AO117"/>
  <c r="AO106" s="1"/>
  <c r="AN117"/>
  <c r="AC117"/>
  <c r="AB117"/>
  <c r="AA117"/>
  <c r="AA106" s="1"/>
  <c r="Z117"/>
  <c r="Y117"/>
  <c r="X117"/>
  <c r="W117"/>
  <c r="W106" s="1"/>
  <c r="V117"/>
  <c r="U117"/>
  <c r="T117"/>
  <c r="S117"/>
  <c r="S106" s="1"/>
  <c r="R117"/>
  <c r="Q117"/>
  <c r="P117"/>
  <c r="O117"/>
  <c r="O106" s="1"/>
  <c r="N117"/>
  <c r="M117"/>
  <c r="L117"/>
  <c r="K117"/>
  <c r="K106" s="1"/>
  <c r="J117"/>
  <c r="I117"/>
  <c r="H117"/>
  <c r="F117"/>
  <c r="F106" s="1"/>
  <c r="E117"/>
  <c r="D117"/>
  <c r="BA113"/>
  <c r="AZ113"/>
  <c r="AZ106" s="1"/>
  <c r="AY113"/>
  <c r="AX113"/>
  <c r="AW113"/>
  <c r="AV113"/>
  <c r="AV106" s="1"/>
  <c r="AU113"/>
  <c r="AT113"/>
  <c r="AS113"/>
  <c r="AR113"/>
  <c r="AR106" s="1"/>
  <c r="AQ113"/>
  <c r="AP113"/>
  <c r="AO113"/>
  <c r="AN113"/>
  <c r="AN106" s="1"/>
  <c r="AC113"/>
  <c r="AB113"/>
  <c r="AA113"/>
  <c r="Z113"/>
  <c r="Z106" s="1"/>
  <c r="Y113"/>
  <c r="X113"/>
  <c r="W113"/>
  <c r="V113"/>
  <c r="V106" s="1"/>
  <c r="U113"/>
  <c r="T113"/>
  <c r="S113"/>
  <c r="R113"/>
  <c r="R106" s="1"/>
  <c r="Q113"/>
  <c r="P113"/>
  <c r="O113"/>
  <c r="N113"/>
  <c r="N106" s="1"/>
  <c r="M113"/>
  <c r="L113"/>
  <c r="K113"/>
  <c r="J113"/>
  <c r="J106" s="1"/>
  <c r="I113"/>
  <c r="H113"/>
  <c r="F113"/>
  <c r="E113"/>
  <c r="E106" s="1"/>
  <c r="D113"/>
  <c r="AT110"/>
  <c r="AT109"/>
  <c r="AT108"/>
  <c r="BA107"/>
  <c r="AZ107"/>
  <c r="AY107"/>
  <c r="AX107"/>
  <c r="AW107"/>
  <c r="AV107"/>
  <c r="AU107"/>
  <c r="AT107"/>
  <c r="AS107"/>
  <c r="AR107"/>
  <c r="AQ107"/>
  <c r="AP107"/>
  <c r="AO107"/>
  <c r="AN107"/>
  <c r="AC107"/>
  <c r="AB107"/>
  <c r="AA107"/>
  <c r="Z107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H107"/>
  <c r="G107"/>
  <c r="F107"/>
  <c r="E107"/>
  <c r="D107"/>
  <c r="D106" s="1"/>
  <c r="AX106"/>
  <c r="AT106"/>
  <c r="AP106"/>
  <c r="AB106"/>
  <c r="X106"/>
  <c r="T106"/>
  <c r="P106"/>
  <c r="L106"/>
  <c r="H106"/>
  <c r="BA102"/>
  <c r="BA97" s="1"/>
  <c r="AZ102"/>
  <c r="AY102"/>
  <c r="AX102"/>
  <c r="AW102"/>
  <c r="AW97" s="1"/>
  <c r="AV102"/>
  <c r="AU102"/>
  <c r="AT102"/>
  <c r="AS102"/>
  <c r="AS97" s="1"/>
  <c r="AR102"/>
  <c r="AQ102"/>
  <c r="AP102"/>
  <c r="AO102"/>
  <c r="AO97" s="1"/>
  <c r="AN102"/>
  <c r="AC102"/>
  <c r="AB102"/>
  <c r="AA102"/>
  <c r="AA97" s="1"/>
  <c r="Z102"/>
  <c r="Y102"/>
  <c r="X102"/>
  <c r="W102"/>
  <c r="W97" s="1"/>
  <c r="V102"/>
  <c r="U102"/>
  <c r="T102"/>
  <c r="S102"/>
  <c r="S97" s="1"/>
  <c r="S83" s="1"/>
  <c r="S18" s="1"/>
  <c r="R102"/>
  <c r="Q102"/>
  <c r="P102"/>
  <c r="O102"/>
  <c r="O97" s="1"/>
  <c r="O83" s="1"/>
  <c r="O18" s="1"/>
  <c r="N102"/>
  <c r="M102"/>
  <c r="L102"/>
  <c r="K102"/>
  <c r="K97" s="1"/>
  <c r="K83" s="1"/>
  <c r="K18" s="1"/>
  <c r="J102"/>
  <c r="I102"/>
  <c r="H102"/>
  <c r="F102"/>
  <c r="F97" s="1"/>
  <c r="F83" s="1"/>
  <c r="F18" s="1"/>
  <c r="E102"/>
  <c r="D102"/>
  <c r="BA98"/>
  <c r="AZ98"/>
  <c r="AZ97" s="1"/>
  <c r="AZ83" s="1"/>
  <c r="AZ18" s="1"/>
  <c r="AY98"/>
  <c r="AX98"/>
  <c r="AW98"/>
  <c r="AV98"/>
  <c r="AV97" s="1"/>
  <c r="AV83" s="1"/>
  <c r="AV18" s="1"/>
  <c r="AU98"/>
  <c r="AT98"/>
  <c r="AS98"/>
  <c r="AR98"/>
  <c r="AR97" s="1"/>
  <c r="AR83" s="1"/>
  <c r="AR18" s="1"/>
  <c r="AQ98"/>
  <c r="AP98"/>
  <c r="AO98"/>
  <c r="AN98"/>
  <c r="AN97" s="1"/>
  <c r="AN83" s="1"/>
  <c r="AN18" s="1"/>
  <c r="AC98"/>
  <c r="AB98"/>
  <c r="AA98"/>
  <c r="Z98"/>
  <c r="Z97" s="1"/>
  <c r="Z83" s="1"/>
  <c r="Z18" s="1"/>
  <c r="Y98"/>
  <c r="X98"/>
  <c r="W98"/>
  <c r="V98"/>
  <c r="V97" s="1"/>
  <c r="V83" s="1"/>
  <c r="V18" s="1"/>
  <c r="U98"/>
  <c r="T98"/>
  <c r="S98"/>
  <c r="R98"/>
  <c r="R97" s="1"/>
  <c r="R83" s="1"/>
  <c r="R18" s="1"/>
  <c r="Q98"/>
  <c r="P98"/>
  <c r="O98"/>
  <c r="N98"/>
  <c r="N97" s="1"/>
  <c r="N83" s="1"/>
  <c r="N18" s="1"/>
  <c r="M98"/>
  <c r="L98"/>
  <c r="K98"/>
  <c r="J98"/>
  <c r="J97" s="1"/>
  <c r="J83" s="1"/>
  <c r="J18" s="1"/>
  <c r="I98"/>
  <c r="H98"/>
  <c r="F98"/>
  <c r="E98"/>
  <c r="E97" s="1"/>
  <c r="E83" s="1"/>
  <c r="E18" s="1"/>
  <c r="D98"/>
  <c r="AY97"/>
  <c r="AY83" s="1"/>
  <c r="AY18" s="1"/>
  <c r="AX97"/>
  <c r="AU97"/>
  <c r="AU83" s="1"/>
  <c r="AU18" s="1"/>
  <c r="AT97"/>
  <c r="AQ97"/>
  <c r="AQ83" s="1"/>
  <c r="AQ18" s="1"/>
  <c r="AP97"/>
  <c r="AC97"/>
  <c r="AC83" s="1"/>
  <c r="AC18" s="1"/>
  <c r="AB97"/>
  <c r="Y97"/>
  <c r="Y83" s="1"/>
  <c r="Y18" s="1"/>
  <c r="X97"/>
  <c r="U97"/>
  <c r="U83" s="1"/>
  <c r="U18" s="1"/>
  <c r="T97"/>
  <c r="Q97"/>
  <c r="Q83" s="1"/>
  <c r="Q18" s="1"/>
  <c r="P97"/>
  <c r="M97"/>
  <c r="M83" s="1"/>
  <c r="M18" s="1"/>
  <c r="L97"/>
  <c r="I97"/>
  <c r="I83" s="1"/>
  <c r="I18" s="1"/>
  <c r="H97"/>
  <c r="D97"/>
  <c r="BA90"/>
  <c r="AZ90"/>
  <c r="AY90"/>
  <c r="AX90"/>
  <c r="AW90"/>
  <c r="AV90"/>
  <c r="AU90"/>
  <c r="AT90"/>
  <c r="AS90"/>
  <c r="AR90"/>
  <c r="AQ90"/>
  <c r="AP90"/>
  <c r="AO90"/>
  <c r="AN90"/>
  <c r="AC90"/>
  <c r="AB90"/>
  <c r="AA90"/>
  <c r="Z90"/>
  <c r="Y90"/>
  <c r="X90"/>
  <c r="W90"/>
  <c r="V90"/>
  <c r="U90"/>
  <c r="T90"/>
  <c r="S90"/>
  <c r="R90"/>
  <c r="Q90"/>
  <c r="P90"/>
  <c r="O90"/>
  <c r="N90"/>
  <c r="M90"/>
  <c r="L90"/>
  <c r="K90"/>
  <c r="J90"/>
  <c r="I90"/>
  <c r="H90"/>
  <c r="G90"/>
  <c r="F90"/>
  <c r="E90"/>
  <c r="D90"/>
  <c r="BA85"/>
  <c r="AZ85"/>
  <c r="AY85"/>
  <c r="AX85"/>
  <c r="AW85"/>
  <c r="AV85"/>
  <c r="AU85"/>
  <c r="AT85"/>
  <c r="AS85"/>
  <c r="AR85"/>
  <c r="AQ85"/>
  <c r="AP85"/>
  <c r="AO85"/>
  <c r="AN85"/>
  <c r="AK85"/>
  <c r="AJ85"/>
  <c r="AI85"/>
  <c r="AH85"/>
  <c r="AG85"/>
  <c r="AF85"/>
  <c r="AE85"/>
  <c r="AD85"/>
  <c r="AC85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D85"/>
  <c r="D84" s="1"/>
  <c r="D83" s="1"/>
  <c r="D18" s="1"/>
  <c r="BA84"/>
  <c r="AZ84"/>
  <c r="AY84"/>
  <c r="AX84"/>
  <c r="AX83" s="1"/>
  <c r="AX18" s="1"/>
  <c r="AW84"/>
  <c r="AV84"/>
  <c r="AU84"/>
  <c r="AT84"/>
  <c r="AT83" s="1"/>
  <c r="AT18" s="1"/>
  <c r="AS84"/>
  <c r="AR84"/>
  <c r="AQ84"/>
  <c r="AP84"/>
  <c r="AP83" s="1"/>
  <c r="AP18" s="1"/>
  <c r="AO84"/>
  <c r="AN84"/>
  <c r="AC84"/>
  <c r="AB84"/>
  <c r="AB83" s="1"/>
  <c r="AB18" s="1"/>
  <c r="AA84"/>
  <c r="Z84"/>
  <c r="Y84"/>
  <c r="X84"/>
  <c r="X83" s="1"/>
  <c r="X18" s="1"/>
  <c r="W84"/>
  <c r="V84"/>
  <c r="U84"/>
  <c r="T84"/>
  <c r="T83" s="1"/>
  <c r="T18" s="1"/>
  <c r="S84"/>
  <c r="R84"/>
  <c r="Q84"/>
  <c r="P84"/>
  <c r="P83" s="1"/>
  <c r="P18" s="1"/>
  <c r="O84"/>
  <c r="N84"/>
  <c r="M84"/>
  <c r="L84"/>
  <c r="L83" s="1"/>
  <c r="L18" s="1"/>
  <c r="K84"/>
  <c r="J84"/>
  <c r="I84"/>
  <c r="H84"/>
  <c r="H83" s="1"/>
  <c r="H18" s="1"/>
  <c r="F84"/>
  <c r="E84"/>
  <c r="BA79"/>
  <c r="AZ79"/>
  <c r="AZ74" s="1"/>
  <c r="AY79"/>
  <c r="AX79"/>
  <c r="AW79"/>
  <c r="AV79"/>
  <c r="AV74" s="1"/>
  <c r="AU79"/>
  <c r="AT79"/>
  <c r="AS79"/>
  <c r="AR79"/>
  <c r="AR74" s="1"/>
  <c r="AQ79"/>
  <c r="AP79"/>
  <c r="AO79"/>
  <c r="AN79"/>
  <c r="AN74" s="1"/>
  <c r="AC79"/>
  <c r="AB79"/>
  <c r="AA79"/>
  <c r="Z79"/>
  <c r="Z74" s="1"/>
  <c r="Y79"/>
  <c r="X79"/>
  <c r="W79"/>
  <c r="V79"/>
  <c r="V74" s="1"/>
  <c r="U79"/>
  <c r="T79"/>
  <c r="S79"/>
  <c r="R79"/>
  <c r="R74" s="1"/>
  <c r="Q79"/>
  <c r="P79"/>
  <c r="O79"/>
  <c r="N79"/>
  <c r="N74" s="1"/>
  <c r="M79"/>
  <c r="L79"/>
  <c r="K79"/>
  <c r="J79"/>
  <c r="J74" s="1"/>
  <c r="I79"/>
  <c r="H79"/>
  <c r="F79"/>
  <c r="E79"/>
  <c r="E74" s="1"/>
  <c r="D79"/>
  <c r="BA75"/>
  <c r="AZ75"/>
  <c r="AY75"/>
  <c r="AY74" s="1"/>
  <c r="AX75"/>
  <c r="AW75"/>
  <c r="AV75"/>
  <c r="AU75"/>
  <c r="AU74" s="1"/>
  <c r="AT75"/>
  <c r="AS75"/>
  <c r="AR75"/>
  <c r="AQ75"/>
  <c r="AQ74" s="1"/>
  <c r="AP75"/>
  <c r="AO75"/>
  <c r="AN75"/>
  <c r="AC75"/>
  <c r="AC74" s="1"/>
  <c r="AB75"/>
  <c r="AA75"/>
  <c r="Z75"/>
  <c r="Y75"/>
  <c r="Y74" s="1"/>
  <c r="X75"/>
  <c r="W75"/>
  <c r="V75"/>
  <c r="U75"/>
  <c r="U74" s="1"/>
  <c r="T75"/>
  <c r="S75"/>
  <c r="R75"/>
  <c r="Q75"/>
  <c r="Q74" s="1"/>
  <c r="P75"/>
  <c r="O75"/>
  <c r="N75"/>
  <c r="M75"/>
  <c r="M74" s="1"/>
  <c r="L75"/>
  <c r="K75"/>
  <c r="J75"/>
  <c r="I75"/>
  <c r="I74" s="1"/>
  <c r="H75"/>
  <c r="F75"/>
  <c r="E75"/>
  <c r="D75"/>
  <c r="D74" s="1"/>
  <c r="BA74"/>
  <c r="AX74"/>
  <c r="AW74"/>
  <c r="AT74"/>
  <c r="AS74"/>
  <c r="AP74"/>
  <c r="AO74"/>
  <c r="AB74"/>
  <c r="AA74"/>
  <c r="X74"/>
  <c r="W74"/>
  <c r="T74"/>
  <c r="S74"/>
  <c r="P74"/>
  <c r="O74"/>
  <c r="L74"/>
  <c r="K74"/>
  <c r="H74"/>
  <c r="F74"/>
  <c r="BA70"/>
  <c r="BA61" s="1"/>
  <c r="AZ70"/>
  <c r="AY70"/>
  <c r="AX70"/>
  <c r="AW70"/>
  <c r="AW61" s="1"/>
  <c r="AV70"/>
  <c r="AU70"/>
  <c r="AT70"/>
  <c r="AS70"/>
  <c r="AS61" s="1"/>
  <c r="AR70"/>
  <c r="AQ70"/>
  <c r="AP70"/>
  <c r="AO70"/>
  <c r="AO61" s="1"/>
  <c r="AN70"/>
  <c r="AC70"/>
  <c r="AB70"/>
  <c r="AA70"/>
  <c r="AA61" s="1"/>
  <c r="Z70"/>
  <c r="Y70"/>
  <c r="X70"/>
  <c r="W70"/>
  <c r="W61" s="1"/>
  <c r="V70"/>
  <c r="U70"/>
  <c r="T70"/>
  <c r="S70"/>
  <c r="S61" s="1"/>
  <c r="R70"/>
  <c r="Q70"/>
  <c r="P70"/>
  <c r="O70"/>
  <c r="O61" s="1"/>
  <c r="N70"/>
  <c r="M70"/>
  <c r="L70"/>
  <c r="K70"/>
  <c r="K61" s="1"/>
  <c r="J70"/>
  <c r="I70"/>
  <c r="H70"/>
  <c r="F70"/>
  <c r="F61" s="1"/>
  <c r="E70"/>
  <c r="D70"/>
  <c r="BA66"/>
  <c r="AZ66"/>
  <c r="AZ61" s="1"/>
  <c r="AY66"/>
  <c r="AX66"/>
  <c r="AW66"/>
  <c r="AV66"/>
  <c r="AV61" s="1"/>
  <c r="AU66"/>
  <c r="AT66"/>
  <c r="AS66"/>
  <c r="AR66"/>
  <c r="AR61" s="1"/>
  <c r="AQ66"/>
  <c r="AP66"/>
  <c r="AO66"/>
  <c r="AN66"/>
  <c r="AN61" s="1"/>
  <c r="AC66"/>
  <c r="AB66"/>
  <c r="AA66"/>
  <c r="Z66"/>
  <c r="Z61" s="1"/>
  <c r="Y66"/>
  <c r="X66"/>
  <c r="W66"/>
  <c r="V66"/>
  <c r="V61" s="1"/>
  <c r="U66"/>
  <c r="T66"/>
  <c r="S66"/>
  <c r="R66"/>
  <c r="R61" s="1"/>
  <c r="Q66"/>
  <c r="P66"/>
  <c r="O66"/>
  <c r="N66"/>
  <c r="N61" s="1"/>
  <c r="M66"/>
  <c r="L66"/>
  <c r="K66"/>
  <c r="J66"/>
  <c r="J61" s="1"/>
  <c r="I66"/>
  <c r="H66"/>
  <c r="F66"/>
  <c r="E66"/>
  <c r="E61" s="1"/>
  <c r="D66"/>
  <c r="BA62"/>
  <c r="AZ62"/>
  <c r="AY62"/>
  <c r="AY61" s="1"/>
  <c r="AX62"/>
  <c r="AW62"/>
  <c r="AV62"/>
  <c r="AU62"/>
  <c r="AU61" s="1"/>
  <c r="AT62"/>
  <c r="AS62"/>
  <c r="AR62"/>
  <c r="AQ62"/>
  <c r="AQ61" s="1"/>
  <c r="AP62"/>
  <c r="AO62"/>
  <c r="AN62"/>
  <c r="AC62"/>
  <c r="AC61" s="1"/>
  <c r="AB62"/>
  <c r="AA62"/>
  <c r="Z62"/>
  <c r="Y62"/>
  <c r="Y61" s="1"/>
  <c r="X62"/>
  <c r="W62"/>
  <c r="V62"/>
  <c r="U62"/>
  <c r="U61" s="1"/>
  <c r="T62"/>
  <c r="S62"/>
  <c r="R62"/>
  <c r="Q62"/>
  <c r="Q61" s="1"/>
  <c r="P62"/>
  <c r="O62"/>
  <c r="N62"/>
  <c r="M62"/>
  <c r="M61" s="1"/>
  <c r="L62"/>
  <c r="K62"/>
  <c r="J62"/>
  <c r="I62"/>
  <c r="I61" s="1"/>
  <c r="H62"/>
  <c r="F62"/>
  <c r="E62"/>
  <c r="D62"/>
  <c r="D61" s="1"/>
  <c r="AX61"/>
  <c r="AT61"/>
  <c r="AP61"/>
  <c r="AB61"/>
  <c r="X61"/>
  <c r="T61"/>
  <c r="P61"/>
  <c r="L61"/>
  <c r="H61"/>
  <c r="BA57"/>
  <c r="BA48" s="1"/>
  <c r="AZ57"/>
  <c r="AY57"/>
  <c r="AX57"/>
  <c r="AW57"/>
  <c r="AW48" s="1"/>
  <c r="AV57"/>
  <c r="AU57"/>
  <c r="AT57"/>
  <c r="AS57"/>
  <c r="AS48" s="1"/>
  <c r="AR57"/>
  <c r="AQ57"/>
  <c r="AP57"/>
  <c r="AO57"/>
  <c r="AO48" s="1"/>
  <c r="AN57"/>
  <c r="AC57"/>
  <c r="AB57"/>
  <c r="AA57"/>
  <c r="AA48" s="1"/>
  <c r="Z57"/>
  <c r="Y57"/>
  <c r="X57"/>
  <c r="W57"/>
  <c r="W48" s="1"/>
  <c r="V57"/>
  <c r="U57"/>
  <c r="T57"/>
  <c r="S57"/>
  <c r="S48" s="1"/>
  <c r="R57"/>
  <c r="Q57"/>
  <c r="P57"/>
  <c r="O57"/>
  <c r="O48" s="1"/>
  <c r="N57"/>
  <c r="M57"/>
  <c r="L57"/>
  <c r="K57"/>
  <c r="K48" s="1"/>
  <c r="J57"/>
  <c r="I57"/>
  <c r="H57"/>
  <c r="F57"/>
  <c r="F48" s="1"/>
  <c r="E57"/>
  <c r="D57"/>
  <c r="BA53"/>
  <c r="AZ53"/>
  <c r="AZ47" s="1"/>
  <c r="AY53"/>
  <c r="AX53"/>
  <c r="AW53"/>
  <c r="AV53"/>
  <c r="AV47" s="1"/>
  <c r="AU53"/>
  <c r="AT53"/>
  <c r="AS53"/>
  <c r="AR53"/>
  <c r="AR47" s="1"/>
  <c r="AQ53"/>
  <c r="AP53"/>
  <c r="AO53"/>
  <c r="AN53"/>
  <c r="AN47" s="1"/>
  <c r="AC53"/>
  <c r="AB53"/>
  <c r="AA53"/>
  <c r="Z53"/>
  <c r="Z47" s="1"/>
  <c r="Y53"/>
  <c r="X53"/>
  <c r="W53"/>
  <c r="V53"/>
  <c r="V47" s="1"/>
  <c r="U53"/>
  <c r="T53"/>
  <c r="S53"/>
  <c r="R53"/>
  <c r="R47" s="1"/>
  <c r="Q53"/>
  <c r="P53"/>
  <c r="O53"/>
  <c r="N53"/>
  <c r="N47" s="1"/>
  <c r="M53"/>
  <c r="L53"/>
  <c r="K53"/>
  <c r="J53"/>
  <c r="J47" s="1"/>
  <c r="I53"/>
  <c r="H53"/>
  <c r="F53"/>
  <c r="E53"/>
  <c r="E47" s="1"/>
  <c r="D53"/>
  <c r="BA49"/>
  <c r="AZ49"/>
  <c r="AY49"/>
  <c r="AY47" s="1"/>
  <c r="AX49"/>
  <c r="AW49"/>
  <c r="AV49"/>
  <c r="AU49"/>
  <c r="AU47" s="1"/>
  <c r="AT49"/>
  <c r="AS49"/>
  <c r="AR49"/>
  <c r="AQ49"/>
  <c r="AQ47" s="1"/>
  <c r="AP49"/>
  <c r="AO49"/>
  <c r="AN49"/>
  <c r="AC49"/>
  <c r="AC47" s="1"/>
  <c r="AB49"/>
  <c r="AA49"/>
  <c r="Z49"/>
  <c r="Y49"/>
  <c r="Y47" s="1"/>
  <c r="X49"/>
  <c r="W49"/>
  <c r="V49"/>
  <c r="U49"/>
  <c r="U47" s="1"/>
  <c r="T49"/>
  <c r="S49"/>
  <c r="R49"/>
  <c r="Q49"/>
  <c r="Q47" s="1"/>
  <c r="P49"/>
  <c r="O49"/>
  <c r="N49"/>
  <c r="M49"/>
  <c r="M47" s="1"/>
  <c r="L49"/>
  <c r="K49"/>
  <c r="J49"/>
  <c r="I49"/>
  <c r="I47" s="1"/>
  <c r="H49"/>
  <c r="F49"/>
  <c r="E49"/>
  <c r="D49"/>
  <c r="D47" s="1"/>
  <c r="AZ48"/>
  <c r="AY48"/>
  <c r="AX48"/>
  <c r="AV48"/>
  <c r="AU48"/>
  <c r="AT48"/>
  <c r="AR48"/>
  <c r="AQ48"/>
  <c r="AP48"/>
  <c r="AN48"/>
  <c r="AC48"/>
  <c r="AB48"/>
  <c r="Z48"/>
  <c r="Y48"/>
  <c r="X48"/>
  <c r="V48"/>
  <c r="U48"/>
  <c r="T48"/>
  <c r="R48"/>
  <c r="Q48"/>
  <c r="P48"/>
  <c r="N48"/>
  <c r="M48"/>
  <c r="L48"/>
  <c r="J48"/>
  <c r="I48"/>
  <c r="H48"/>
  <c r="E48"/>
  <c r="D48"/>
  <c r="BA47"/>
  <c r="AX47"/>
  <c r="AW47"/>
  <c r="AT47"/>
  <c r="AS47"/>
  <c r="AP47"/>
  <c r="AO47"/>
  <c r="AB47"/>
  <c r="AA47"/>
  <c r="X47"/>
  <c r="W47"/>
  <c r="T47"/>
  <c r="S47"/>
  <c r="P47"/>
  <c r="O47"/>
  <c r="L47"/>
  <c r="K47"/>
  <c r="H47"/>
  <c r="F47"/>
  <c r="BA43"/>
  <c r="AZ43"/>
  <c r="AZ38" s="1"/>
  <c r="AY43"/>
  <c r="AX43"/>
  <c r="AW43"/>
  <c r="AV43"/>
  <c r="AV38" s="1"/>
  <c r="AU43"/>
  <c r="AT43"/>
  <c r="AS43"/>
  <c r="AR43"/>
  <c r="AR38" s="1"/>
  <c r="AQ43"/>
  <c r="AP43"/>
  <c r="AO43"/>
  <c r="AN43"/>
  <c r="AN38" s="1"/>
  <c r="AC43"/>
  <c r="AB43"/>
  <c r="AA43"/>
  <c r="Z43"/>
  <c r="Z38" s="1"/>
  <c r="Y43"/>
  <c r="X43"/>
  <c r="W43"/>
  <c r="V43"/>
  <c r="V38" s="1"/>
  <c r="U43"/>
  <c r="T43"/>
  <c r="S43"/>
  <c r="R43"/>
  <c r="R38" s="1"/>
  <c r="Q43"/>
  <c r="P43"/>
  <c r="O43"/>
  <c r="N43"/>
  <c r="N38" s="1"/>
  <c r="M43"/>
  <c r="L43"/>
  <c r="K43"/>
  <c r="J43"/>
  <c r="J38" s="1"/>
  <c r="I43"/>
  <c r="H43"/>
  <c r="F43"/>
  <c r="E43"/>
  <c r="E38" s="1"/>
  <c r="D43"/>
  <c r="BA39"/>
  <c r="AZ39"/>
  <c r="AY39"/>
  <c r="AY38" s="1"/>
  <c r="AX39"/>
  <c r="AW39"/>
  <c r="AV39"/>
  <c r="AU39"/>
  <c r="AU38" s="1"/>
  <c r="AT39"/>
  <c r="AS39"/>
  <c r="AR39"/>
  <c r="AQ39"/>
  <c r="AQ38" s="1"/>
  <c r="AP39"/>
  <c r="AO39"/>
  <c r="AN39"/>
  <c r="AC39"/>
  <c r="AC38" s="1"/>
  <c r="AB39"/>
  <c r="AA39"/>
  <c r="Z39"/>
  <c r="Y39"/>
  <c r="Y38" s="1"/>
  <c r="X39"/>
  <c r="W39"/>
  <c r="V39"/>
  <c r="U39"/>
  <c r="U38" s="1"/>
  <c r="T39"/>
  <c r="S39"/>
  <c r="R39"/>
  <c r="Q39"/>
  <c r="Q38" s="1"/>
  <c r="P39"/>
  <c r="O39"/>
  <c r="N39"/>
  <c r="M39"/>
  <c r="M38" s="1"/>
  <c r="L39"/>
  <c r="K39"/>
  <c r="J39"/>
  <c r="I39"/>
  <c r="I38" s="1"/>
  <c r="H39"/>
  <c r="F39"/>
  <c r="E39"/>
  <c r="D39"/>
  <c r="D38" s="1"/>
  <c r="BA38"/>
  <c r="AX38"/>
  <c r="AW38"/>
  <c r="AT38"/>
  <c r="AS38"/>
  <c r="AP38"/>
  <c r="AO38"/>
  <c r="AB38"/>
  <c r="AA38"/>
  <c r="X38"/>
  <c r="W38"/>
  <c r="T38"/>
  <c r="S38"/>
  <c r="P38"/>
  <c r="O38"/>
  <c r="L38"/>
  <c r="K38"/>
  <c r="H38"/>
  <c r="F38"/>
  <c r="BA34"/>
  <c r="BA26" s="1"/>
  <c r="BA25" s="1"/>
  <c r="AZ34"/>
  <c r="AY34"/>
  <c r="AX34"/>
  <c r="AW34"/>
  <c r="AW26" s="1"/>
  <c r="AW25" s="1"/>
  <c r="AV34"/>
  <c r="AU34"/>
  <c r="AT34"/>
  <c r="AS34"/>
  <c r="AS26" s="1"/>
  <c r="AS25" s="1"/>
  <c r="AR34"/>
  <c r="AQ34"/>
  <c r="AP34"/>
  <c r="AO34"/>
  <c r="AO26" s="1"/>
  <c r="AO25" s="1"/>
  <c r="AN34"/>
  <c r="AC34"/>
  <c r="AB34"/>
  <c r="AA34"/>
  <c r="AA26" s="1"/>
  <c r="AA25" s="1"/>
  <c r="Z34"/>
  <c r="Y34"/>
  <c r="X34"/>
  <c r="W34"/>
  <c r="W26" s="1"/>
  <c r="W25" s="1"/>
  <c r="V34"/>
  <c r="U34"/>
  <c r="T34"/>
  <c r="S34"/>
  <c r="S26" s="1"/>
  <c r="S25" s="1"/>
  <c r="R34"/>
  <c r="Q34"/>
  <c r="P34"/>
  <c r="O34"/>
  <c r="O26" s="1"/>
  <c r="O25" s="1"/>
  <c r="N34"/>
  <c r="M34"/>
  <c r="L34"/>
  <c r="K34"/>
  <c r="K26" s="1"/>
  <c r="K25" s="1"/>
  <c r="J34"/>
  <c r="I34"/>
  <c r="H34"/>
  <c r="F34"/>
  <c r="F26" s="1"/>
  <c r="F25" s="1"/>
  <c r="E34"/>
  <c r="D34"/>
  <c r="BA31"/>
  <c r="AZ31"/>
  <c r="AZ26" s="1"/>
  <c r="AZ25" s="1"/>
  <c r="AY31"/>
  <c r="AX31"/>
  <c r="AW31"/>
  <c r="AV31"/>
  <c r="AV26" s="1"/>
  <c r="AV25" s="1"/>
  <c r="AU31"/>
  <c r="AT31"/>
  <c r="AS31"/>
  <c r="AR31"/>
  <c r="AR26" s="1"/>
  <c r="AR25" s="1"/>
  <c r="AQ31"/>
  <c r="AP31"/>
  <c r="AO31"/>
  <c r="AN31"/>
  <c r="AN26" s="1"/>
  <c r="AN25" s="1"/>
  <c r="AC31"/>
  <c r="AB31"/>
  <c r="AA31"/>
  <c r="Z31"/>
  <c r="Z26" s="1"/>
  <c r="Z25" s="1"/>
  <c r="Y31"/>
  <c r="X31"/>
  <c r="W31"/>
  <c r="V31"/>
  <c r="V26" s="1"/>
  <c r="V25" s="1"/>
  <c r="U31"/>
  <c r="T31"/>
  <c r="S31"/>
  <c r="R31"/>
  <c r="R26" s="1"/>
  <c r="R25" s="1"/>
  <c r="Q31"/>
  <c r="P31"/>
  <c r="O31"/>
  <c r="N31"/>
  <c r="N26" s="1"/>
  <c r="N25" s="1"/>
  <c r="M31"/>
  <c r="L31"/>
  <c r="K31"/>
  <c r="J31"/>
  <c r="J26" s="1"/>
  <c r="J25" s="1"/>
  <c r="I31"/>
  <c r="H31"/>
  <c r="F31"/>
  <c r="E31"/>
  <c r="E26" s="1"/>
  <c r="E25" s="1"/>
  <c r="D31"/>
  <c r="BA27"/>
  <c r="AZ27"/>
  <c r="AY27"/>
  <c r="AY26" s="1"/>
  <c r="AY25" s="1"/>
  <c r="AX27"/>
  <c r="AW27"/>
  <c r="AV27"/>
  <c r="AU27"/>
  <c r="AU26" s="1"/>
  <c r="AU25" s="1"/>
  <c r="AT27"/>
  <c r="AS27"/>
  <c r="AR27"/>
  <c r="AQ27"/>
  <c r="AQ26" s="1"/>
  <c r="AQ25" s="1"/>
  <c r="AP27"/>
  <c r="AO27"/>
  <c r="AN27"/>
  <c r="AC27"/>
  <c r="AC26" s="1"/>
  <c r="AC25" s="1"/>
  <c r="AB27"/>
  <c r="AA27"/>
  <c r="Z27"/>
  <c r="Y27"/>
  <c r="Y26" s="1"/>
  <c r="Y25" s="1"/>
  <c r="X27"/>
  <c r="W27"/>
  <c r="V27"/>
  <c r="U27"/>
  <c r="U26" s="1"/>
  <c r="U25" s="1"/>
  <c r="T27"/>
  <c r="S27"/>
  <c r="R27"/>
  <c r="Q27"/>
  <c r="Q26" s="1"/>
  <c r="Q25" s="1"/>
  <c r="P27"/>
  <c r="O27"/>
  <c r="N27"/>
  <c r="M27"/>
  <c r="M26" s="1"/>
  <c r="M25" s="1"/>
  <c r="L27"/>
  <c r="K27"/>
  <c r="J27"/>
  <c r="I27"/>
  <c r="I26" s="1"/>
  <c r="I25" s="1"/>
  <c r="H27"/>
  <c r="F27"/>
  <c r="E27"/>
  <c r="D27"/>
  <c r="D26" s="1"/>
  <c r="D25" s="1"/>
  <c r="AX26"/>
  <c r="AX25" s="1"/>
  <c r="AT26"/>
  <c r="AT25" s="1"/>
  <c r="AP26"/>
  <c r="AP25" s="1"/>
  <c r="AB26"/>
  <c r="AB25" s="1"/>
  <c r="X26"/>
  <c r="X25" s="1"/>
  <c r="T26"/>
  <c r="T25" s="1"/>
  <c r="P26"/>
  <c r="P25" s="1"/>
  <c r="L26"/>
  <c r="L25" s="1"/>
  <c r="H26"/>
  <c r="H25" s="1"/>
  <c r="AZ22"/>
  <c r="AT22"/>
  <c r="AR22"/>
  <c r="AP22"/>
  <c r="AN22"/>
  <c r="AB22"/>
  <c r="Z22"/>
  <c r="X22"/>
  <c r="V22"/>
  <c r="T22"/>
  <c r="R22"/>
  <c r="P22"/>
  <c r="N22"/>
  <c r="L22"/>
  <c r="J22"/>
  <c r="H22"/>
  <c r="E22"/>
  <c r="BA21"/>
  <c r="AZ21"/>
  <c r="AY21"/>
  <c r="AX21"/>
  <c r="AW21"/>
  <c r="AV21"/>
  <c r="AU21"/>
  <c r="AT21"/>
  <c r="AS21"/>
  <c r="AR21"/>
  <c r="AQ21"/>
  <c r="AP21"/>
  <c r="AO21"/>
  <c r="AN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F21"/>
  <c r="E21"/>
  <c r="D21"/>
  <c r="BA20"/>
  <c r="AZ20"/>
  <c r="AY20"/>
  <c r="AX20"/>
  <c r="AW20"/>
  <c r="AV20"/>
  <c r="AU20"/>
  <c r="AT20"/>
  <c r="AS20"/>
  <c r="AR20"/>
  <c r="AQ20"/>
  <c r="AP20"/>
  <c r="AO20"/>
  <c r="AN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F20"/>
  <c r="E20"/>
  <c r="D20"/>
  <c r="AZ19"/>
  <c r="AY19"/>
  <c r="AV19"/>
  <c r="AU19"/>
  <c r="AR19"/>
  <c r="AQ19"/>
  <c r="AN19"/>
  <c r="AC19"/>
  <c r="Z19"/>
  <c r="Y19"/>
  <c r="V19"/>
  <c r="U19"/>
  <c r="R19"/>
  <c r="Q19"/>
  <c r="N19"/>
  <c r="M19"/>
  <c r="J19"/>
  <c r="I19"/>
  <c r="E19"/>
  <c r="D19"/>
  <c r="AG16"/>
  <c r="AF16"/>
  <c r="F12"/>
  <c r="J12" s="1"/>
  <c r="BA4"/>
  <c r="BA3"/>
  <c r="BA2"/>
  <c r="L24" l="1"/>
  <c r="L16" s="1"/>
  <c r="L17"/>
  <c r="AB24"/>
  <c r="AB16" s="1"/>
  <c r="AB17"/>
  <c r="D17"/>
  <c r="D24"/>
  <c r="D16" s="1"/>
  <c r="I17"/>
  <c r="I24"/>
  <c r="I16" s="1"/>
  <c r="M17"/>
  <c r="M24"/>
  <c r="M16" s="1"/>
  <c r="Q17"/>
  <c r="Q24"/>
  <c r="Q16" s="1"/>
  <c r="U17"/>
  <c r="U24"/>
  <c r="U16" s="1"/>
  <c r="Y17"/>
  <c r="Y24"/>
  <c r="Y16" s="1"/>
  <c r="AC17"/>
  <c r="AC24"/>
  <c r="AC16" s="1"/>
  <c r="AQ17"/>
  <c r="AQ24"/>
  <c r="AQ16" s="1"/>
  <c r="AU17"/>
  <c r="AU24"/>
  <c r="AU16" s="1"/>
  <c r="AY17"/>
  <c r="AY24"/>
  <c r="AY16" s="1"/>
  <c r="E17"/>
  <c r="E24"/>
  <c r="E16" s="1"/>
  <c r="J17"/>
  <c r="J24"/>
  <c r="J16" s="1"/>
  <c r="N17"/>
  <c r="N24"/>
  <c r="N16" s="1"/>
  <c r="R17"/>
  <c r="R24"/>
  <c r="R16" s="1"/>
  <c r="V17"/>
  <c r="V24"/>
  <c r="V16" s="1"/>
  <c r="Z17"/>
  <c r="Z24"/>
  <c r="Z16" s="1"/>
  <c r="AN17"/>
  <c r="AN24"/>
  <c r="AN16" s="1"/>
  <c r="AR17"/>
  <c r="AR24"/>
  <c r="AR16" s="1"/>
  <c r="AV17"/>
  <c r="AZ17"/>
  <c r="AZ24"/>
  <c r="AZ16" s="1"/>
  <c r="F24"/>
  <c r="F16" s="1"/>
  <c r="F17"/>
  <c r="K24"/>
  <c r="K16" s="1"/>
  <c r="K17"/>
  <c r="O24"/>
  <c r="O16" s="1"/>
  <c r="O17"/>
  <c r="S24"/>
  <c r="S16" s="1"/>
  <c r="S17"/>
  <c r="W17"/>
  <c r="AA17"/>
  <c r="AO17"/>
  <c r="AS17"/>
  <c r="AW17"/>
  <c r="BA17"/>
  <c r="W83"/>
  <c r="W18" s="1"/>
  <c r="AA83"/>
  <c r="AA18" s="1"/>
  <c r="AO83"/>
  <c r="AO18" s="1"/>
  <c r="AS83"/>
  <c r="AS18" s="1"/>
  <c r="AW83"/>
  <c r="AW18" s="1"/>
  <c r="BA83"/>
  <c r="BA18" s="1"/>
  <c r="H24"/>
  <c r="H16" s="1"/>
  <c r="H17"/>
  <c r="X24"/>
  <c r="X16" s="1"/>
  <c r="X17"/>
  <c r="AX24"/>
  <c r="AX16" s="1"/>
  <c r="AX17"/>
  <c r="T24"/>
  <c r="T16" s="1"/>
  <c r="T17"/>
  <c r="AT24"/>
  <c r="AT16" s="1"/>
  <c r="AT17"/>
  <c r="AV161"/>
  <c r="AV22" s="1"/>
  <c r="O12"/>
  <c r="R12" s="1"/>
  <c r="U12" s="1"/>
  <c r="M12"/>
  <c r="P24"/>
  <c r="P16" s="1"/>
  <c r="P17"/>
  <c r="AP24"/>
  <c r="AP16" s="1"/>
  <c r="AP17"/>
  <c r="AW24" l="1"/>
  <c r="AW16" s="1"/>
  <c r="AO24"/>
  <c r="AO16" s="1"/>
  <c r="W24"/>
  <c r="W16" s="1"/>
  <c r="Y12"/>
  <c r="AC12" s="1"/>
  <c r="AE12" s="1"/>
  <c r="AI12" s="1"/>
  <c r="AK12" s="1"/>
  <c r="W12"/>
  <c r="AV24"/>
  <c r="AV16" s="1"/>
  <c r="BA24"/>
  <c r="BA16" s="1"/>
  <c r="AS24"/>
  <c r="AS16" s="1"/>
  <c r="AA24"/>
  <c r="AA16" s="1"/>
  <c r="AO12" l="1"/>
  <c r="AQ12"/>
  <c r="AS12"/>
  <c r="AU12" s="1"/>
  <c r="AW12" s="1"/>
  <c r="BA12" s="1"/>
</calcChain>
</file>

<file path=xl/sharedStrings.xml><?xml version="1.0" encoding="utf-8"?>
<sst xmlns="http://schemas.openxmlformats.org/spreadsheetml/2006/main" count="1265" uniqueCount="220">
  <si>
    <t>Приложение №5</t>
  </si>
  <si>
    <t>Форма 1. Перечени инвестиционных проектов</t>
  </si>
  <si>
    <t xml:space="preserve"> на 2029 год </t>
  </si>
  <si>
    <t>Инвестиционная программа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</si>
  <si>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</si>
  <si>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</si>
  <si>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</si>
  <si>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</si>
  <si>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</si>
  <si>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</si>
  <si>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</si>
  <si>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</si>
  <si>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</si>
  <si>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</si>
  <si>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</si>
  <si>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</si>
  <si>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</si>
  <si>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</si>
  <si>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</si>
  <si>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</si>
  <si>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силовых трансформаторов, МВА</t>
  </si>
  <si>
    <t>показатель замены линий электропередачи, км</t>
  </si>
  <si>
    <t>показатель объема финансовых потребностей,необходимых для реализации мероприятий, направленных на повышение надежности оказываемых услуг, млн.руб.</t>
  </si>
  <si>
    <t>показатель средней продолжительности прекращений передачи электрической энергии (П п)</t>
  </si>
  <si>
    <t>…</t>
  </si>
  <si>
    <t>показатель уровня качества осуществляемого технологического присоединения   (П тпр)</t>
  </si>
  <si>
    <t>показатель уровня качества обслуживания потребителей услуг территориальными сетевыми организациями (П тсо)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</si>
  <si>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</si>
  <si>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</si>
  <si>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</si>
  <si>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</si>
  <si>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</si>
  <si>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проектов, связанных с деятельностью,не относящейся к сфере электроэнергетики, млн.руб.</t>
  </si>
  <si>
    <t>План</t>
  </si>
  <si>
    <t xml:space="preserve">Факт 
</t>
  </si>
  <si>
    <t>План (КЛ)</t>
  </si>
  <si>
    <t>План (ВЛ)</t>
  </si>
  <si>
    <t>класс напряжения,кВ</t>
  </si>
  <si>
    <t>6-10</t>
  </si>
  <si>
    <t>0,4</t>
  </si>
  <si>
    <t>6-11</t>
  </si>
  <si>
    <t>39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</si>
  <si>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</si>
  <si>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</si>
  <si>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</si>
  <si>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</si>
  <si>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</si>
  <si>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</si>
  <si>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</si>
  <si>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</si>
  <si>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</si>
  <si>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</si>
  <si>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</si>
  <si>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</si>
  <si>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</si>
  <si>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</si>
  <si>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</si>
  <si>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</si>
  <si>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</si>
  <si>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</si>
  <si>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</si>
  <si>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</si>
  <si>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</si>
  <si>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</si>
  <si>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</si>
  <si>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1.1.1.1.1</t>
  </si>
  <si>
    <t>Строительство электрических сетей необходимых для электроснабжения льготной категории заявителей мощностью до 15 кВт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</si>
  <si>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</si>
  <si>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</si>
  <si>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1.1.1.2.1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</si>
  <si>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</si>
  <si>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</si>
  <si>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</si>
  <si>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1.1.1.3.2</t>
  </si>
  <si>
    <t>1.1.1.3.3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</si>
  <si>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</si>
  <si>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</si>
  <si>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</si>
  <si>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</si>
  <si>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</si>
  <si>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</si>
  <si>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</si>
  <si>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</si>
  <si>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</si>
  <si>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</si>
  <si>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</si>
  <si>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</si>
  <si>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</si>
  <si>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</si>
  <si>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</si>
  <si>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</si>
  <si>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</si>
  <si>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</si>
  <si>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</si>
  <si>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</si>
  <si>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</si>
  <si>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</si>
  <si>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1.1.4.2.2</t>
  </si>
  <si>
    <t>1.1.4.2.3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</si>
  <si>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</si>
  <si>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</si>
  <si>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</si>
  <si>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</si>
  <si>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</si>
  <si>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</si>
  <si>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</si>
  <si>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1.2.1.2.8</t>
  </si>
  <si>
    <t>1.2.1.2.9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</si>
  <si>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</si>
  <si>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</si>
  <si>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</si>
  <si>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</si>
  <si>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</si>
  <si>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J_РМ.2026.12</t>
  </si>
  <si>
    <t>J_РМ.2026.13</t>
  </si>
  <si>
    <t>J_РМ.2026.14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</si>
  <si>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</si>
  <si>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</si>
  <si>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</si>
  <si>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</si>
  <si>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</si>
  <si>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</si>
  <si>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</si>
  <si>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</si>
  <si>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</si>
  <si>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</si>
  <si>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</si>
  <si>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Модернизация учета электрической энергии ВЛ-0,4 кВ от ТП-3719, ТП-3711, ТП-64</t>
  </si>
  <si>
    <t>T_РМ.2029.02</t>
  </si>
  <si>
    <t>1.2.3.1.2</t>
  </si>
  <si>
    <t>Модернизация учета электрической энергии ВЛ-0,4 кВ от ТП-324, ТП-674</t>
  </si>
  <si>
    <t>T_РМ.2029.03</t>
  </si>
  <si>
    <t>1.2.3.1.3</t>
  </si>
  <si>
    <t>Модернизация учета электрической энергии ВЛ-0,4 кВ от ТП-377, ТП-341</t>
  </si>
  <si>
    <t>T_РМ.2029.04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</si>
  <si>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</si>
  <si>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</si>
  <si>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</si>
  <si>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</si>
  <si>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</si>
  <si>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</si>
  <si>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</si>
  <si>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</si>
  <si>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</si>
  <si>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Создание системы интелектуальных ПУ в рамка реализации ФЗ №522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</si>
  <si>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</si>
  <si>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</si>
  <si>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1.2.3.6.1</t>
  </si>
  <si>
    <t>АИИС КУЭ АО «Пензенская горэлектросеть»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</si>
  <si>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</si>
  <si>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</si>
  <si>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</si>
  <si>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</si>
  <si>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</si>
  <si>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</si>
  <si>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</si>
  <si>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</si>
  <si>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</si>
  <si>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 xml:space="preserve">АСУ ТП АО «Пензенская горэлектросеть"  </t>
  </si>
  <si>
    <t>T_РМ.2029.01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</si>
  <si>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</si>
  <si>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</si>
  <si>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</si>
  <si>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</si>
  <si>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</si>
  <si>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</si>
  <si>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</si>
  <si>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</si>
  <si>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</si>
  <si>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Реконструкция линейного объекта КЛ-10кВ ПС "Арбеково" ф.23 - ТП-9 в районе ул. Мусоргского, г.Пенза</t>
  </si>
  <si>
    <t>T_HC.2029.01</t>
  </si>
  <si>
    <t>1.4.2</t>
  </si>
  <si>
    <t>Реконструкция линейного объекта КЛ-10кВ ПС "Терновка" ф.34 - ТП-10 в районе ул. Центральной, г.Пенза</t>
  </si>
  <si>
    <t>T_HC.2029.02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</si>
  <si>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</si>
  <si>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</si>
  <si>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</si>
  <si>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</si>
  <si>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</si>
  <si>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автотранспорта взамен существующего</t>
  </si>
  <si>
    <t>1.6.1.1</t>
  </si>
  <si>
    <t xml:space="preserve">Покупка Легкового автомобиля </t>
  </si>
  <si>
    <t>T_AT.2029.01</t>
  </si>
  <si>
    <t>1.6.1.2</t>
  </si>
  <si>
    <t>Приобретение а/м ремонтной-мастерской</t>
  </si>
  <si>
    <t>T_AT.2029.02</t>
  </si>
  <si>
    <t>1.6.1.3</t>
  </si>
  <si>
    <t>Приобретение автогидроподъемника</t>
  </si>
  <si>
    <t>T_AT.2029.03</t>
  </si>
  <si>
    <t>1.6.1.4</t>
  </si>
  <si>
    <t>Приобретение бригадного автомобиля</t>
  </si>
  <si>
    <t>T_AT.2029.04</t>
  </si>
  <si>
    <t>1.6.1.5</t>
  </si>
  <si>
    <t>Приобретение тягача</t>
  </si>
  <si>
    <t>T_AT.2029.05</t>
  </si>
  <si>
    <t>1.6.1.6</t>
  </si>
  <si>
    <t>Приобретение  бортового полуприцепа</t>
  </si>
  <si>
    <t>T_AT.2029.06</t>
  </si>
  <si>
    <t>1.6.1.7</t>
  </si>
  <si>
    <t>1.6.2</t>
  </si>
  <si>
    <t>Приобретение прочих основных средств</t>
  </si>
  <si>
    <t>1.6.2.1</t>
  </si>
  <si>
    <t>T_ПС.2029.02</t>
  </si>
  <si>
    <t>1.6.2.2</t>
  </si>
  <si>
    <t>Приобретение оргтехники</t>
  </si>
  <si>
    <t>T_ПС.2029.01</t>
  </si>
  <si>
    <t>1.6.3</t>
  </si>
  <si>
    <t>Консолидация электросетевых активов</t>
  </si>
  <si>
    <t>1.6.4.</t>
  </si>
  <si>
    <t>ПИР для строительства будущих лет</t>
  </si>
  <si>
    <t>1.6.4.1</t>
  </si>
  <si>
    <t>ПИР АСУ ТП АО "Пензенская горэлектросеть" (10 шт)</t>
  </si>
  <si>
    <t>T_ПИР.2029.01</t>
  </si>
  <si>
    <t>1.6.4.5</t>
  </si>
  <si>
    <t>1.6.4.4</t>
  </si>
  <si>
    <t>1.6.5.</t>
  </si>
  <si>
    <t>Строительство зданий и сооружений.</t>
  </si>
  <si>
    <t>1.6.5.1</t>
  </si>
  <si>
    <t>1.6.5.2</t>
  </si>
  <si>
    <t>1.6.5.3</t>
  </si>
</sst>
</file>

<file path=xl/styles.xml><?xml version="1.0" encoding="utf-8"?>
<styleSheet xmlns="http://schemas.openxmlformats.org/spreadsheetml/2006/main">
  <numFmts count="10">
    <numFmt numFmtId="43" formatCode="_-* #,##0.00\ _₽_-;\-* #,##0.00\ _₽_-;_-* &quot;-&quot;??\ _₽_-;_-@_-"/>
    <numFmt numFmtId="164" formatCode="#,##0.0000"/>
    <numFmt numFmtId="165" formatCode="#,##0.000000"/>
    <numFmt numFmtId="166" formatCode="_-* #,##0.00\ _р_._-;\-* #,##0.00\ _р_._-;_-* &quot;-&quot;??\ _р_._-;_-@_-"/>
    <numFmt numFmtId="167" formatCode="0.00000"/>
    <numFmt numFmtId="168" formatCode="0.000"/>
    <numFmt numFmtId="169" formatCode="0_)"/>
    <numFmt numFmtId="170" formatCode="_-* #,##0.00_р_._-;\-* #,##0.00_р_._-;_-* &quot;-&quot;??_р_._-;_-@_-"/>
    <numFmt numFmtId="171" formatCode="#,##0_ ;\-#,##0\ "/>
    <numFmt numFmtId="172" formatCode="_-* #,##0.00_-;\-* #,##0.00_-;_-* &quot;-&quot;??_-;_-@_-"/>
  </numFmts>
  <fonts count="46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color indexed="55"/>
      <name val="Times New Roman"/>
      <family val="1"/>
      <charset val="204"/>
    </font>
    <font>
      <sz val="9"/>
      <color theme="0" tint="-0.3499862666707357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55"/>
      <name val="Times New Roman"/>
      <family val="1"/>
      <charset val="204"/>
    </font>
    <font>
      <sz val="14"/>
      <color theme="0" tint="-0.3499862666707357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55"/>
      <name val="Times New Roman"/>
      <family val="1"/>
      <charset val="204"/>
    </font>
    <font>
      <b/>
      <sz val="9"/>
      <color theme="0" tint="-0.34998626667073579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indexed="5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4">
    <xf numFmtId="0" fontId="0" fillId="0" borderId="0"/>
    <xf numFmtId="166" fontId="10" fillId="0" borderId="0" applyFont="0" applyFill="0" applyBorder="0" applyAlignment="0" applyProtection="0"/>
    <xf numFmtId="0" fontId="2" fillId="0" borderId="0"/>
    <xf numFmtId="0" fontId="10" fillId="0" borderId="0"/>
    <xf numFmtId="0" fontId="19" fillId="0" borderId="0"/>
    <xf numFmtId="0" fontId="2" fillId="0" borderId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0" borderId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5" fillId="10" borderId="8" applyNumberFormat="0" applyAlignment="0" applyProtection="0"/>
    <xf numFmtId="0" fontId="26" fillId="23" borderId="9" applyNumberFormat="0" applyAlignment="0" applyProtection="0"/>
    <xf numFmtId="0" fontId="27" fillId="23" borderId="8" applyNumberFormat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10" applyNumberFormat="0" applyFill="0" applyAlignment="0" applyProtection="0"/>
    <xf numFmtId="0" fontId="30" fillId="0" borderId="11" applyNumberFormat="0" applyFill="0" applyAlignment="0" applyProtection="0"/>
    <xf numFmtId="0" fontId="31" fillId="0" borderId="1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3" applyNumberFormat="0" applyFill="0" applyAlignment="0" applyProtection="0"/>
    <xf numFmtId="0" fontId="33" fillId="24" borderId="14" applyNumberFormat="0" applyAlignment="0" applyProtection="0"/>
    <xf numFmtId="0" fontId="34" fillId="0" borderId="0" applyNumberFormat="0" applyFill="0" applyBorder="0" applyAlignment="0" applyProtection="0"/>
    <xf numFmtId="0" fontId="35" fillId="25" borderId="0" applyNumberFormat="0" applyBorder="0" applyAlignment="0" applyProtection="0"/>
    <xf numFmtId="0" fontId="10" fillId="0" borderId="0"/>
    <xf numFmtId="0" fontId="36" fillId="0" borderId="0"/>
    <xf numFmtId="0" fontId="19" fillId="0" borderId="0"/>
    <xf numFmtId="0" fontId="1" fillId="0" borderId="0"/>
    <xf numFmtId="0" fontId="19" fillId="0" borderId="0"/>
    <xf numFmtId="169" fontId="37" fillId="0" borderId="0"/>
    <xf numFmtId="0" fontId="10" fillId="0" borderId="0"/>
    <xf numFmtId="0" fontId="36" fillId="0" borderId="0"/>
    <xf numFmtId="0" fontId="10" fillId="0" borderId="0"/>
    <xf numFmtId="0" fontId="38" fillId="0" borderId="0"/>
    <xf numFmtId="0" fontId="10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39" fillId="6" borderId="0" applyNumberFormat="0" applyBorder="0" applyAlignment="0" applyProtection="0"/>
    <xf numFmtId="0" fontId="40" fillId="0" borderId="0" applyNumberFormat="0" applyFill="0" applyBorder="0" applyAlignment="0" applyProtection="0"/>
    <xf numFmtId="0" fontId="22" fillId="26" borderId="15" applyNumberFormat="0" applyFont="0" applyAlignment="0" applyProtection="0"/>
    <xf numFmtId="0" fontId="22" fillId="26" borderId="15" applyNumberFormat="0" applyFont="0" applyAlignment="0" applyProtection="0"/>
    <xf numFmtId="0" fontId="22" fillId="26" borderId="15" applyNumberFormat="0" applyFont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1" fillId="0" borderId="16" applyNumberFormat="0" applyFill="0" applyAlignment="0" applyProtection="0"/>
    <xf numFmtId="0" fontId="42" fillId="0" borderId="0"/>
    <xf numFmtId="0" fontId="43" fillId="0" borderId="0" applyNumberFormat="0" applyFill="0" applyBorder="0" applyAlignment="0" applyProtection="0"/>
    <xf numFmtId="170" fontId="2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5" fillId="7" borderId="0" applyNumberFormat="0" applyBorder="0" applyAlignment="0" applyProtection="0"/>
  </cellStyleXfs>
  <cellXfs count="97">
    <xf numFmtId="0" fontId="0" fillId="0" borderId="0" xfId="0"/>
    <xf numFmtId="0" fontId="3" fillId="2" borderId="0" xfId="2" applyFont="1" applyFill="1"/>
    <xf numFmtId="164" fontId="3" fillId="2" borderId="0" xfId="2" applyNumberFormat="1" applyFont="1" applyFill="1"/>
    <xf numFmtId="0" fontId="3" fillId="2" borderId="0" xfId="2" applyFont="1" applyFill="1" applyAlignment="1"/>
    <xf numFmtId="0" fontId="4" fillId="2" borderId="0" xfId="2" applyFont="1" applyFill="1" applyAlignment="1">
      <alignment horizontal="right" vertical="center"/>
    </xf>
    <xf numFmtId="0" fontId="5" fillId="0" borderId="0" xfId="2" applyFont="1"/>
    <xf numFmtId="0" fontId="3" fillId="0" borderId="0" xfId="2" applyFont="1"/>
    <xf numFmtId="0" fontId="6" fillId="0" borderId="0" xfId="2" applyFont="1"/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0" borderId="0" xfId="0" applyFont="1"/>
    <xf numFmtId="0" fontId="4" fillId="0" borderId="0" xfId="0" applyFont="1"/>
    <xf numFmtId="0" fontId="9" fillId="0" borderId="0" xfId="0" applyFont="1"/>
    <xf numFmtId="0" fontId="10" fillId="2" borderId="1" xfId="2" applyFont="1" applyFill="1" applyBorder="1" applyAlignment="1">
      <alignment horizontal="center" vertical="center" wrapText="1"/>
    </xf>
    <xf numFmtId="0" fontId="5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10" fillId="2" borderId="2" xfId="2" applyFont="1" applyFill="1" applyBorder="1" applyAlignment="1">
      <alignment horizontal="center" vertical="center" wrapText="1"/>
    </xf>
    <xf numFmtId="0" fontId="10" fillId="2" borderId="3" xfId="2" applyFont="1" applyFill="1" applyBorder="1" applyAlignment="1">
      <alignment horizontal="center" vertical="center" wrapText="1"/>
    </xf>
    <xf numFmtId="0" fontId="10" fillId="2" borderId="4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textRotation="90" wrapText="1"/>
    </xf>
    <xf numFmtId="0" fontId="10" fillId="2" borderId="1" xfId="2" applyFont="1" applyFill="1" applyBorder="1" applyAlignment="1">
      <alignment horizontal="center" vertical="center" textRotation="90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4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textRotation="90" wrapText="1"/>
    </xf>
    <xf numFmtId="49" fontId="10" fillId="2" borderId="2" xfId="2" applyNumberFormat="1" applyFont="1" applyFill="1" applyBorder="1" applyAlignment="1">
      <alignment horizontal="center" vertical="center" wrapText="1"/>
    </xf>
    <xf numFmtId="49" fontId="10" fillId="2" borderId="4" xfId="2" applyNumberFormat="1" applyFont="1" applyFill="1" applyBorder="1" applyAlignment="1">
      <alignment horizontal="center" vertical="center" wrapText="1"/>
    </xf>
    <xf numFmtId="49" fontId="10" fillId="2" borderId="4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/>
    </xf>
    <xf numFmtId="49" fontId="10" fillId="2" borderId="1" xfId="2" applyNumberFormat="1" applyFont="1" applyFill="1" applyBorder="1" applyAlignment="1">
      <alignment horizontal="center"/>
    </xf>
    <xf numFmtId="165" fontId="10" fillId="0" borderId="0" xfId="2" applyNumberFormat="1" applyFont="1"/>
    <xf numFmtId="0" fontId="11" fillId="0" borderId="0" xfId="2" applyFont="1"/>
    <xf numFmtId="0" fontId="12" fillId="0" borderId="0" xfId="2" applyFont="1"/>
    <xf numFmtId="0" fontId="10" fillId="0" borderId="0" xfId="2" applyFont="1"/>
    <xf numFmtId="2" fontId="13" fillId="2" borderId="1" xfId="2" applyNumberFormat="1" applyFont="1" applyFill="1" applyBorder="1" applyAlignment="1">
      <alignment horizontal="center" vertical="center"/>
    </xf>
    <xf numFmtId="2" fontId="13" fillId="2" borderId="1" xfId="2" applyNumberFormat="1" applyFont="1" applyFill="1" applyBorder="1" applyAlignment="1">
      <alignment horizontal="center" vertical="center" wrapText="1"/>
    </xf>
    <xf numFmtId="2" fontId="13" fillId="2" borderId="1" xfId="1" applyNumberFormat="1" applyFont="1" applyFill="1" applyBorder="1" applyAlignment="1">
      <alignment horizontal="center" vertical="center"/>
    </xf>
    <xf numFmtId="2" fontId="13" fillId="2" borderId="1" xfId="3" applyNumberFormat="1" applyFont="1" applyFill="1" applyBorder="1" applyAlignment="1">
      <alignment horizontal="center" vertical="center" wrapText="1"/>
    </xf>
    <xf numFmtId="2" fontId="13" fillId="0" borderId="0" xfId="2" applyNumberFormat="1" applyFont="1"/>
    <xf numFmtId="167" fontId="14" fillId="0" borderId="0" xfId="2" applyNumberFormat="1" applyFont="1"/>
    <xf numFmtId="2" fontId="14" fillId="0" borderId="0" xfId="2" applyNumberFormat="1" applyFont="1"/>
    <xf numFmtId="2" fontId="15" fillId="0" borderId="0" xfId="2" applyNumberFormat="1" applyFont="1"/>
    <xf numFmtId="2" fontId="16" fillId="0" borderId="0" xfId="2" applyNumberFormat="1" applyFont="1"/>
    <xf numFmtId="2" fontId="17" fillId="0" borderId="0" xfId="2" applyNumberFormat="1" applyFont="1"/>
    <xf numFmtId="2" fontId="18" fillId="0" borderId="0" xfId="2" applyNumberFormat="1" applyFont="1"/>
    <xf numFmtId="2" fontId="13" fillId="2" borderId="1" xfId="2" applyNumberFormat="1" applyFont="1" applyFill="1" applyBorder="1" applyAlignment="1">
      <alignment horizontal="center" wrapText="1"/>
    </xf>
    <xf numFmtId="2" fontId="10" fillId="2" borderId="1" xfId="2" applyNumberFormat="1" applyFont="1" applyFill="1" applyBorder="1" applyAlignment="1">
      <alignment horizontal="center" vertical="center"/>
    </xf>
    <xf numFmtId="2" fontId="10" fillId="2" borderId="1" xfId="2" applyNumberFormat="1" applyFont="1" applyFill="1" applyBorder="1" applyAlignment="1">
      <alignment horizontal="center" wrapText="1"/>
    </xf>
    <xf numFmtId="2" fontId="10" fillId="2" borderId="1" xfId="1" applyNumberFormat="1" applyFont="1" applyFill="1" applyBorder="1" applyAlignment="1">
      <alignment horizontal="center" vertical="center"/>
    </xf>
    <xf numFmtId="2" fontId="10" fillId="2" borderId="1" xfId="3" applyNumberFormat="1" applyFont="1" applyFill="1" applyBorder="1" applyAlignment="1">
      <alignment horizontal="center" vertical="center" wrapText="1"/>
    </xf>
    <xf numFmtId="2" fontId="5" fillId="0" borderId="0" xfId="2" applyNumberFormat="1" applyFont="1"/>
    <xf numFmtId="2" fontId="3" fillId="0" borderId="0" xfId="2" applyNumberFormat="1" applyFont="1"/>
    <xf numFmtId="2" fontId="6" fillId="0" borderId="0" xfId="2" applyNumberFormat="1" applyFont="1"/>
    <xf numFmtId="2" fontId="13" fillId="2" borderId="1" xfId="0" applyNumberFormat="1" applyFont="1" applyFill="1" applyBorder="1" applyAlignment="1">
      <alignment horizontal="center" vertical="center" wrapText="1"/>
    </xf>
    <xf numFmtId="2" fontId="13" fillId="2" borderId="1" xfId="2" applyNumberFormat="1" applyFont="1" applyFill="1" applyBorder="1" applyAlignment="1">
      <alignment horizontal="left" vertical="center" wrapText="1"/>
    </xf>
    <xf numFmtId="2" fontId="13" fillId="2" borderId="1" xfId="0" applyNumberFormat="1" applyFont="1" applyFill="1" applyBorder="1" applyAlignment="1">
      <alignment vertical="center" wrapText="1"/>
    </xf>
    <xf numFmtId="2" fontId="16" fillId="3" borderId="0" xfId="2" applyNumberFormat="1" applyFont="1" applyFill="1"/>
    <xf numFmtId="2" fontId="15" fillId="3" borderId="0" xfId="2" applyNumberFormat="1" applyFont="1" applyFill="1"/>
    <xf numFmtId="2" fontId="17" fillId="3" borderId="0" xfId="2" applyNumberFormat="1" applyFont="1" applyFill="1"/>
    <xf numFmtId="2" fontId="13" fillId="2" borderId="5" xfId="2" applyNumberFormat="1" applyFont="1" applyFill="1" applyBorder="1" applyAlignment="1">
      <alignment horizontal="center" vertical="center"/>
    </xf>
    <xf numFmtId="2" fontId="10" fillId="2" borderId="1" xfId="2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2" fontId="5" fillId="3" borderId="0" xfId="2" applyNumberFormat="1" applyFont="1" applyFill="1"/>
    <xf numFmtId="2" fontId="3" fillId="3" borderId="0" xfId="2" applyNumberFormat="1" applyFont="1" applyFill="1"/>
    <xf numFmtId="2" fontId="6" fillId="3" borderId="0" xfId="2" applyNumberFormat="1" applyFont="1" applyFill="1"/>
    <xf numFmtId="2" fontId="10" fillId="2" borderId="5" xfId="0" applyNumberFormat="1" applyFont="1" applyFill="1" applyBorder="1" applyAlignment="1">
      <alignment horizontal="center" vertical="center" wrapText="1"/>
    </xf>
    <xf numFmtId="2" fontId="13" fillId="2" borderId="6" xfId="4" applyNumberFormat="1" applyFont="1" applyFill="1" applyBorder="1" applyAlignment="1">
      <alignment horizontal="left" vertical="center" wrapText="1"/>
    </xf>
    <xf numFmtId="2" fontId="20" fillId="2" borderId="1" xfId="5" applyNumberFormat="1" applyFont="1" applyFill="1" applyBorder="1" applyAlignment="1">
      <alignment horizontal="left" wrapText="1"/>
    </xf>
    <xf numFmtId="2" fontId="3" fillId="4" borderId="0" xfId="2" applyNumberFormat="1" applyFont="1" applyFill="1"/>
    <xf numFmtId="2" fontId="6" fillId="4" borderId="0" xfId="2" applyNumberFormat="1" applyFont="1" applyFill="1"/>
    <xf numFmtId="2" fontId="13" fillId="2" borderId="5" xfId="0" applyNumberFormat="1" applyFont="1" applyFill="1" applyBorder="1" applyAlignment="1">
      <alignment horizontal="center" vertical="center" wrapText="1"/>
    </xf>
    <xf numFmtId="2" fontId="10" fillId="2" borderId="1" xfId="2" applyNumberFormat="1" applyFont="1" applyFill="1" applyBorder="1" applyAlignment="1">
      <alignment horizontal="center" vertical="center" wrapText="1"/>
    </xf>
    <xf numFmtId="2" fontId="20" fillId="2" borderId="7" xfId="5" applyNumberFormat="1" applyFont="1" applyFill="1" applyBorder="1" applyAlignment="1">
      <alignment horizontal="left" wrapText="1"/>
    </xf>
    <xf numFmtId="2" fontId="10" fillId="2" borderId="7" xfId="0" applyNumberFormat="1" applyFont="1" applyFill="1" applyBorder="1" applyAlignment="1">
      <alignment horizontal="center" vertical="center" wrapText="1"/>
    </xf>
    <xf numFmtId="2" fontId="5" fillId="4" borderId="0" xfId="2" applyNumberFormat="1" applyFont="1" applyFill="1"/>
    <xf numFmtId="2" fontId="10" fillId="2" borderId="1" xfId="0" applyNumberFormat="1" applyFont="1" applyFill="1" applyBorder="1" applyAlignment="1">
      <alignment horizontal="left" wrapText="1"/>
    </xf>
    <xf numFmtId="2" fontId="10" fillId="2" borderId="1" xfId="2" applyNumberFormat="1" applyFont="1" applyFill="1" applyBorder="1" applyAlignment="1">
      <alignment horizontal="center"/>
    </xf>
    <xf numFmtId="2" fontId="21" fillId="3" borderId="0" xfId="2" applyNumberFormat="1" applyFont="1" applyFill="1"/>
    <xf numFmtId="2" fontId="13" fillId="2" borderId="1" xfId="2" applyNumberFormat="1" applyFont="1" applyFill="1" applyBorder="1" applyAlignment="1">
      <alignment horizontal="left" wrapText="1"/>
    </xf>
    <xf numFmtId="2" fontId="16" fillId="3" borderId="0" xfId="2" applyNumberFormat="1" applyFont="1" applyFill="1" applyAlignment="1">
      <alignment horizontal="left"/>
    </xf>
    <xf numFmtId="2" fontId="15" fillId="3" borderId="0" xfId="2" applyNumberFormat="1" applyFont="1" applyFill="1" applyAlignment="1">
      <alignment horizontal="left"/>
    </xf>
    <xf numFmtId="2" fontId="17" fillId="3" borderId="0" xfId="2" applyNumberFormat="1" applyFont="1" applyFill="1" applyAlignment="1">
      <alignment horizontal="left"/>
    </xf>
    <xf numFmtId="2" fontId="20" fillId="2" borderId="1" xfId="5" applyNumberFormat="1" applyFont="1" applyFill="1" applyBorder="1" applyAlignment="1">
      <alignment vertical="center" wrapText="1"/>
    </xf>
    <xf numFmtId="2" fontId="10" fillId="2" borderId="1" xfId="0" applyNumberFormat="1" applyFont="1" applyFill="1" applyBorder="1" applyAlignment="1">
      <alignment horizontal="center" vertical="top" wrapText="1"/>
    </xf>
    <xf numFmtId="2" fontId="10" fillId="2" borderId="6" xfId="4" applyNumberFormat="1" applyFont="1" applyFill="1" applyBorder="1" applyAlignment="1">
      <alignment horizontal="left" vertical="center" wrapText="1"/>
    </xf>
    <xf numFmtId="2" fontId="13" fillId="2" borderId="1" xfId="4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horizontal="center"/>
    </xf>
    <xf numFmtId="49" fontId="10" fillId="2" borderId="1" xfId="2" applyNumberFormat="1" applyFont="1" applyFill="1" applyBorder="1" applyAlignment="1">
      <alignment horizontal="center" vertical="center"/>
    </xf>
    <xf numFmtId="168" fontId="10" fillId="2" borderId="1" xfId="0" applyNumberFormat="1" applyFont="1" applyFill="1" applyBorder="1" applyAlignment="1">
      <alignment horizontal="left" wrapText="1"/>
    </xf>
    <xf numFmtId="4" fontId="10" fillId="2" borderId="1" xfId="2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43" fontId="10" fillId="2" borderId="1" xfId="0" applyNumberFormat="1" applyFont="1" applyFill="1" applyBorder="1" applyAlignment="1">
      <alignment horizontal="center" vertical="center" wrapText="1"/>
    </xf>
    <xf numFmtId="4" fontId="10" fillId="2" borderId="1" xfId="2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/>
    </xf>
  </cellXfs>
  <cellStyles count="704">
    <cellStyle name="20% — акцент1 10" xfId="6"/>
    <cellStyle name="20% - Акцент1 2" xfId="7"/>
    <cellStyle name="20% — акцент1 2" xfId="8"/>
    <cellStyle name="20% - Акцент1 2 10" xfId="9"/>
    <cellStyle name="20% - Акцент1 2 11" xfId="10"/>
    <cellStyle name="20% - Акцент1 2 12" xfId="11"/>
    <cellStyle name="20% - Акцент1 2 13" xfId="12"/>
    <cellStyle name="20% - Акцент1 2 14" xfId="13"/>
    <cellStyle name="20% - Акцент1 2 15" xfId="14"/>
    <cellStyle name="20% - Акцент1 2 16" xfId="15"/>
    <cellStyle name="20% - Акцент1 2 17" xfId="16"/>
    <cellStyle name="20% - Акцент1 2 18" xfId="17"/>
    <cellStyle name="20% - Акцент1 2 19" xfId="18"/>
    <cellStyle name="20% - Акцент1 2 2" xfId="19"/>
    <cellStyle name="20% - Акцент1 2 3" xfId="20"/>
    <cellStyle name="20% - Акцент1 2 4" xfId="21"/>
    <cellStyle name="20% - Акцент1 2 5" xfId="22"/>
    <cellStyle name="20% - Акцент1 2 6" xfId="23"/>
    <cellStyle name="20% - Акцент1 2 7" xfId="24"/>
    <cellStyle name="20% - Акцент1 2 8" xfId="25"/>
    <cellStyle name="20% - Акцент1 2 9" xfId="26"/>
    <cellStyle name="20% — акцент1 3" xfId="27"/>
    <cellStyle name="20% — акцент1 4" xfId="28"/>
    <cellStyle name="20% — акцент1 5" xfId="29"/>
    <cellStyle name="20% — акцент1 6" xfId="30"/>
    <cellStyle name="20% — акцент1 7" xfId="31"/>
    <cellStyle name="20% — акцент1 8" xfId="32"/>
    <cellStyle name="20% — акцент1 9" xfId="33"/>
    <cellStyle name="20% — акцент2 10" xfId="34"/>
    <cellStyle name="20% - Акцент2 2" xfId="35"/>
    <cellStyle name="20% — акцент2 2" xfId="36"/>
    <cellStyle name="20% - Акцент2 2 10" xfId="37"/>
    <cellStyle name="20% - Акцент2 2 11" xfId="38"/>
    <cellStyle name="20% - Акцент2 2 12" xfId="39"/>
    <cellStyle name="20% - Акцент2 2 13" xfId="40"/>
    <cellStyle name="20% - Акцент2 2 14" xfId="41"/>
    <cellStyle name="20% - Акцент2 2 15" xfId="42"/>
    <cellStyle name="20% - Акцент2 2 16" xfId="43"/>
    <cellStyle name="20% - Акцент2 2 17" xfId="44"/>
    <cellStyle name="20% - Акцент2 2 18" xfId="45"/>
    <cellStyle name="20% - Акцент2 2 19" xfId="46"/>
    <cellStyle name="20% - Акцент2 2 2" xfId="47"/>
    <cellStyle name="20% - Акцент2 2 3" xfId="48"/>
    <cellStyle name="20% - Акцент2 2 4" xfId="49"/>
    <cellStyle name="20% - Акцент2 2 5" xfId="50"/>
    <cellStyle name="20% - Акцент2 2 6" xfId="51"/>
    <cellStyle name="20% - Акцент2 2 7" xfId="52"/>
    <cellStyle name="20% - Акцент2 2 8" xfId="53"/>
    <cellStyle name="20% - Акцент2 2 9" xfId="54"/>
    <cellStyle name="20% — акцент2 3" xfId="55"/>
    <cellStyle name="20% — акцент2 4" xfId="56"/>
    <cellStyle name="20% — акцент2 5" xfId="57"/>
    <cellStyle name="20% — акцент2 6" xfId="58"/>
    <cellStyle name="20% — акцент2 7" xfId="59"/>
    <cellStyle name="20% — акцент2 8" xfId="60"/>
    <cellStyle name="20% — акцент2 9" xfId="61"/>
    <cellStyle name="20% — акцент3 10" xfId="62"/>
    <cellStyle name="20% - Акцент3 2" xfId="63"/>
    <cellStyle name="20% — акцент3 2" xfId="64"/>
    <cellStyle name="20% - Акцент3 2 10" xfId="65"/>
    <cellStyle name="20% - Акцент3 2 11" xfId="66"/>
    <cellStyle name="20% - Акцент3 2 12" xfId="67"/>
    <cellStyle name="20% - Акцент3 2 13" xfId="68"/>
    <cellStyle name="20% - Акцент3 2 14" xfId="69"/>
    <cellStyle name="20% - Акцент3 2 15" xfId="70"/>
    <cellStyle name="20% - Акцент3 2 16" xfId="71"/>
    <cellStyle name="20% - Акцент3 2 17" xfId="72"/>
    <cellStyle name="20% - Акцент3 2 18" xfId="73"/>
    <cellStyle name="20% - Акцент3 2 19" xfId="74"/>
    <cellStyle name="20% - Акцент3 2 2" xfId="75"/>
    <cellStyle name="20% - Акцент3 2 3" xfId="76"/>
    <cellStyle name="20% - Акцент3 2 4" xfId="77"/>
    <cellStyle name="20% - Акцент3 2 5" xfId="78"/>
    <cellStyle name="20% - Акцент3 2 6" xfId="79"/>
    <cellStyle name="20% - Акцент3 2 7" xfId="80"/>
    <cellStyle name="20% - Акцент3 2 8" xfId="81"/>
    <cellStyle name="20% - Акцент3 2 9" xfId="82"/>
    <cellStyle name="20% — акцент3 3" xfId="83"/>
    <cellStyle name="20% — акцент3 4" xfId="84"/>
    <cellStyle name="20% — акцент3 5" xfId="85"/>
    <cellStyle name="20% — акцент3 6" xfId="86"/>
    <cellStyle name="20% — акцент3 7" xfId="87"/>
    <cellStyle name="20% — акцент3 8" xfId="88"/>
    <cellStyle name="20% — акцент3 9" xfId="89"/>
    <cellStyle name="20% — акцент4 10" xfId="90"/>
    <cellStyle name="20% - Акцент4 2" xfId="91"/>
    <cellStyle name="20% — акцент4 2" xfId="92"/>
    <cellStyle name="20% - Акцент4 2 10" xfId="93"/>
    <cellStyle name="20% - Акцент4 2 11" xfId="94"/>
    <cellStyle name="20% - Акцент4 2 12" xfId="95"/>
    <cellStyle name="20% - Акцент4 2 13" xfId="96"/>
    <cellStyle name="20% - Акцент4 2 14" xfId="97"/>
    <cellStyle name="20% - Акцент4 2 15" xfId="98"/>
    <cellStyle name="20% - Акцент4 2 16" xfId="99"/>
    <cellStyle name="20% - Акцент4 2 17" xfId="100"/>
    <cellStyle name="20% - Акцент4 2 18" xfId="101"/>
    <cellStyle name="20% - Акцент4 2 19" xfId="102"/>
    <cellStyle name="20% - Акцент4 2 2" xfId="103"/>
    <cellStyle name="20% - Акцент4 2 3" xfId="104"/>
    <cellStyle name="20% - Акцент4 2 4" xfId="105"/>
    <cellStyle name="20% - Акцент4 2 5" xfId="106"/>
    <cellStyle name="20% - Акцент4 2 6" xfId="107"/>
    <cellStyle name="20% - Акцент4 2 7" xfId="108"/>
    <cellStyle name="20% - Акцент4 2 8" xfId="109"/>
    <cellStyle name="20% - Акцент4 2 9" xfId="110"/>
    <cellStyle name="20% — акцент4 3" xfId="111"/>
    <cellStyle name="20% — акцент4 4" xfId="112"/>
    <cellStyle name="20% — акцент4 5" xfId="113"/>
    <cellStyle name="20% — акцент4 6" xfId="114"/>
    <cellStyle name="20% — акцент4 7" xfId="115"/>
    <cellStyle name="20% — акцент4 8" xfId="116"/>
    <cellStyle name="20% — акцент4 9" xfId="117"/>
    <cellStyle name="20% — акцент5 10" xfId="118"/>
    <cellStyle name="20% - Акцент5 2" xfId="119"/>
    <cellStyle name="20% — акцент5 2" xfId="120"/>
    <cellStyle name="20% - Акцент5 2 10" xfId="121"/>
    <cellStyle name="20% - Акцент5 2 11" xfId="122"/>
    <cellStyle name="20% - Акцент5 2 12" xfId="123"/>
    <cellStyle name="20% - Акцент5 2 13" xfId="124"/>
    <cellStyle name="20% - Акцент5 2 14" xfId="125"/>
    <cellStyle name="20% - Акцент5 2 15" xfId="126"/>
    <cellStyle name="20% - Акцент5 2 16" xfId="127"/>
    <cellStyle name="20% - Акцент5 2 17" xfId="128"/>
    <cellStyle name="20% - Акцент5 2 18" xfId="129"/>
    <cellStyle name="20% - Акцент5 2 19" xfId="130"/>
    <cellStyle name="20% - Акцент5 2 2" xfId="131"/>
    <cellStyle name="20% - Акцент5 2 3" xfId="132"/>
    <cellStyle name="20% - Акцент5 2 4" xfId="133"/>
    <cellStyle name="20% - Акцент5 2 5" xfId="134"/>
    <cellStyle name="20% - Акцент5 2 6" xfId="135"/>
    <cellStyle name="20% - Акцент5 2 7" xfId="136"/>
    <cellStyle name="20% - Акцент5 2 8" xfId="137"/>
    <cellStyle name="20% - Акцент5 2 9" xfId="138"/>
    <cellStyle name="20% — акцент5 3" xfId="139"/>
    <cellStyle name="20% — акцент5 4" xfId="140"/>
    <cellStyle name="20% — акцент5 5" xfId="141"/>
    <cellStyle name="20% — акцент5 6" xfId="142"/>
    <cellStyle name="20% — акцент5 7" xfId="143"/>
    <cellStyle name="20% — акцент5 8" xfId="144"/>
    <cellStyle name="20% — акцент5 9" xfId="145"/>
    <cellStyle name="20% — акцент6 10" xfId="146"/>
    <cellStyle name="20% - Акцент6 2" xfId="147"/>
    <cellStyle name="20% — акцент6 2" xfId="148"/>
    <cellStyle name="20% - Акцент6 2 10" xfId="149"/>
    <cellStyle name="20% - Акцент6 2 11" xfId="150"/>
    <cellStyle name="20% - Акцент6 2 12" xfId="151"/>
    <cellStyle name="20% - Акцент6 2 13" xfId="152"/>
    <cellStyle name="20% - Акцент6 2 14" xfId="153"/>
    <cellStyle name="20% - Акцент6 2 15" xfId="154"/>
    <cellStyle name="20% - Акцент6 2 16" xfId="155"/>
    <cellStyle name="20% - Акцент6 2 17" xfId="156"/>
    <cellStyle name="20% - Акцент6 2 18" xfId="157"/>
    <cellStyle name="20% - Акцент6 2 19" xfId="158"/>
    <cellStyle name="20% - Акцент6 2 2" xfId="159"/>
    <cellStyle name="20% - Акцент6 2 3" xfId="160"/>
    <cellStyle name="20% - Акцент6 2 4" xfId="161"/>
    <cellStyle name="20% - Акцент6 2 5" xfId="162"/>
    <cellStyle name="20% - Акцент6 2 6" xfId="163"/>
    <cellStyle name="20% - Акцент6 2 7" xfId="164"/>
    <cellStyle name="20% - Акцент6 2 8" xfId="165"/>
    <cellStyle name="20% - Акцент6 2 9" xfId="166"/>
    <cellStyle name="20% — акцент6 3" xfId="167"/>
    <cellStyle name="20% — акцент6 4" xfId="168"/>
    <cellStyle name="20% — акцент6 5" xfId="169"/>
    <cellStyle name="20% — акцент6 6" xfId="170"/>
    <cellStyle name="20% — акцент6 7" xfId="171"/>
    <cellStyle name="20% — акцент6 8" xfId="172"/>
    <cellStyle name="20% — акцент6 9" xfId="173"/>
    <cellStyle name="40% — акцент1 10" xfId="174"/>
    <cellStyle name="40% - Акцент1 2" xfId="175"/>
    <cellStyle name="40% — акцент1 2" xfId="176"/>
    <cellStyle name="40% - Акцент1 2 10" xfId="177"/>
    <cellStyle name="40% - Акцент1 2 11" xfId="178"/>
    <cellStyle name="40% - Акцент1 2 12" xfId="179"/>
    <cellStyle name="40% - Акцент1 2 13" xfId="180"/>
    <cellStyle name="40% - Акцент1 2 14" xfId="181"/>
    <cellStyle name="40% - Акцент1 2 15" xfId="182"/>
    <cellStyle name="40% - Акцент1 2 16" xfId="183"/>
    <cellStyle name="40% - Акцент1 2 17" xfId="184"/>
    <cellStyle name="40% - Акцент1 2 18" xfId="185"/>
    <cellStyle name="40% - Акцент1 2 19" xfId="186"/>
    <cellStyle name="40% - Акцент1 2 2" xfId="187"/>
    <cellStyle name="40% - Акцент1 2 3" xfId="188"/>
    <cellStyle name="40% - Акцент1 2 4" xfId="189"/>
    <cellStyle name="40% - Акцент1 2 5" xfId="190"/>
    <cellStyle name="40% - Акцент1 2 6" xfId="191"/>
    <cellStyle name="40% - Акцент1 2 7" xfId="192"/>
    <cellStyle name="40% - Акцент1 2 8" xfId="193"/>
    <cellStyle name="40% - Акцент1 2 9" xfId="194"/>
    <cellStyle name="40% — акцент1 3" xfId="195"/>
    <cellStyle name="40% — акцент1 4" xfId="196"/>
    <cellStyle name="40% — акцент1 5" xfId="197"/>
    <cellStyle name="40% — акцент1 6" xfId="198"/>
    <cellStyle name="40% — акцент1 7" xfId="199"/>
    <cellStyle name="40% — акцент1 8" xfId="200"/>
    <cellStyle name="40% — акцент1 9" xfId="201"/>
    <cellStyle name="40% — акцент2 10" xfId="202"/>
    <cellStyle name="40% - Акцент2 2" xfId="203"/>
    <cellStyle name="40% — акцент2 2" xfId="204"/>
    <cellStyle name="40% - Акцент2 2 10" xfId="205"/>
    <cellStyle name="40% - Акцент2 2 11" xfId="206"/>
    <cellStyle name="40% - Акцент2 2 12" xfId="207"/>
    <cellStyle name="40% - Акцент2 2 13" xfId="208"/>
    <cellStyle name="40% - Акцент2 2 14" xfId="209"/>
    <cellStyle name="40% - Акцент2 2 15" xfId="210"/>
    <cellStyle name="40% - Акцент2 2 16" xfId="211"/>
    <cellStyle name="40% - Акцент2 2 17" xfId="212"/>
    <cellStyle name="40% - Акцент2 2 18" xfId="213"/>
    <cellStyle name="40% - Акцент2 2 19" xfId="214"/>
    <cellStyle name="40% - Акцент2 2 2" xfId="215"/>
    <cellStyle name="40% - Акцент2 2 3" xfId="216"/>
    <cellStyle name="40% - Акцент2 2 4" xfId="217"/>
    <cellStyle name="40% - Акцент2 2 5" xfId="218"/>
    <cellStyle name="40% - Акцент2 2 6" xfId="219"/>
    <cellStyle name="40% - Акцент2 2 7" xfId="220"/>
    <cellStyle name="40% - Акцент2 2 8" xfId="221"/>
    <cellStyle name="40% - Акцент2 2 9" xfId="222"/>
    <cellStyle name="40% — акцент2 3" xfId="223"/>
    <cellStyle name="40% — акцент2 4" xfId="224"/>
    <cellStyle name="40% — акцент2 5" xfId="225"/>
    <cellStyle name="40% — акцент2 6" xfId="226"/>
    <cellStyle name="40% — акцент2 7" xfId="227"/>
    <cellStyle name="40% — акцент2 8" xfId="228"/>
    <cellStyle name="40% — акцент2 9" xfId="229"/>
    <cellStyle name="40% — акцент3 10" xfId="230"/>
    <cellStyle name="40% - Акцент3 2" xfId="231"/>
    <cellStyle name="40% — акцент3 2" xfId="232"/>
    <cellStyle name="40% - Акцент3 2 10" xfId="233"/>
    <cellStyle name="40% - Акцент3 2 11" xfId="234"/>
    <cellStyle name="40% - Акцент3 2 12" xfId="235"/>
    <cellStyle name="40% - Акцент3 2 13" xfId="236"/>
    <cellStyle name="40% - Акцент3 2 14" xfId="237"/>
    <cellStyle name="40% - Акцент3 2 15" xfId="238"/>
    <cellStyle name="40% - Акцент3 2 16" xfId="239"/>
    <cellStyle name="40% - Акцент3 2 17" xfId="240"/>
    <cellStyle name="40% - Акцент3 2 18" xfId="241"/>
    <cellStyle name="40% - Акцент3 2 19" xfId="242"/>
    <cellStyle name="40% - Акцент3 2 2" xfId="243"/>
    <cellStyle name="40% - Акцент3 2 3" xfId="244"/>
    <cellStyle name="40% - Акцент3 2 4" xfId="245"/>
    <cellStyle name="40% - Акцент3 2 5" xfId="246"/>
    <cellStyle name="40% - Акцент3 2 6" xfId="247"/>
    <cellStyle name="40% - Акцент3 2 7" xfId="248"/>
    <cellStyle name="40% - Акцент3 2 8" xfId="249"/>
    <cellStyle name="40% - Акцент3 2 9" xfId="250"/>
    <cellStyle name="40% — акцент3 3" xfId="251"/>
    <cellStyle name="40% — акцент3 4" xfId="252"/>
    <cellStyle name="40% — акцент3 5" xfId="253"/>
    <cellStyle name="40% — акцент3 6" xfId="254"/>
    <cellStyle name="40% — акцент3 7" xfId="255"/>
    <cellStyle name="40% — акцент3 8" xfId="256"/>
    <cellStyle name="40% — акцент3 9" xfId="257"/>
    <cellStyle name="40% — акцент4 10" xfId="258"/>
    <cellStyle name="40% - Акцент4 2" xfId="259"/>
    <cellStyle name="40% — акцент4 2" xfId="260"/>
    <cellStyle name="40% - Акцент4 2 10" xfId="261"/>
    <cellStyle name="40% - Акцент4 2 11" xfId="262"/>
    <cellStyle name="40% - Акцент4 2 12" xfId="263"/>
    <cellStyle name="40% - Акцент4 2 13" xfId="264"/>
    <cellStyle name="40% - Акцент4 2 14" xfId="265"/>
    <cellStyle name="40% - Акцент4 2 15" xfId="266"/>
    <cellStyle name="40% - Акцент4 2 16" xfId="267"/>
    <cellStyle name="40% - Акцент4 2 17" xfId="268"/>
    <cellStyle name="40% - Акцент4 2 18" xfId="269"/>
    <cellStyle name="40% - Акцент4 2 19" xfId="270"/>
    <cellStyle name="40% - Акцент4 2 2" xfId="271"/>
    <cellStyle name="40% - Акцент4 2 3" xfId="272"/>
    <cellStyle name="40% - Акцент4 2 4" xfId="273"/>
    <cellStyle name="40% - Акцент4 2 5" xfId="274"/>
    <cellStyle name="40% - Акцент4 2 6" xfId="275"/>
    <cellStyle name="40% - Акцент4 2 7" xfId="276"/>
    <cellStyle name="40% - Акцент4 2 8" xfId="277"/>
    <cellStyle name="40% - Акцент4 2 9" xfId="278"/>
    <cellStyle name="40% — акцент4 3" xfId="279"/>
    <cellStyle name="40% — акцент4 4" xfId="280"/>
    <cellStyle name="40% — акцент4 5" xfId="281"/>
    <cellStyle name="40% — акцент4 6" xfId="282"/>
    <cellStyle name="40% — акцент4 7" xfId="283"/>
    <cellStyle name="40% — акцент4 8" xfId="284"/>
    <cellStyle name="40% — акцент4 9" xfId="285"/>
    <cellStyle name="40% — акцент5 10" xfId="286"/>
    <cellStyle name="40% - Акцент5 2" xfId="287"/>
    <cellStyle name="40% — акцент5 2" xfId="288"/>
    <cellStyle name="40% - Акцент5 2 10" xfId="289"/>
    <cellStyle name="40% - Акцент5 2 11" xfId="290"/>
    <cellStyle name="40% - Акцент5 2 12" xfId="291"/>
    <cellStyle name="40% - Акцент5 2 13" xfId="292"/>
    <cellStyle name="40% - Акцент5 2 14" xfId="293"/>
    <cellStyle name="40% - Акцент5 2 15" xfId="294"/>
    <cellStyle name="40% - Акцент5 2 16" xfId="295"/>
    <cellStyle name="40% - Акцент5 2 17" xfId="296"/>
    <cellStyle name="40% - Акцент5 2 18" xfId="297"/>
    <cellStyle name="40% - Акцент5 2 19" xfId="298"/>
    <cellStyle name="40% - Акцент5 2 2" xfId="299"/>
    <cellStyle name="40% - Акцент5 2 3" xfId="300"/>
    <cellStyle name="40% - Акцент5 2 4" xfId="301"/>
    <cellStyle name="40% - Акцент5 2 5" xfId="302"/>
    <cellStyle name="40% - Акцент5 2 6" xfId="303"/>
    <cellStyle name="40% - Акцент5 2 7" xfId="304"/>
    <cellStyle name="40% - Акцент5 2 8" xfId="305"/>
    <cellStyle name="40% - Акцент5 2 9" xfId="306"/>
    <cellStyle name="40% — акцент5 3" xfId="307"/>
    <cellStyle name="40% — акцент5 4" xfId="308"/>
    <cellStyle name="40% — акцент5 5" xfId="309"/>
    <cellStyle name="40% — акцент5 6" xfId="310"/>
    <cellStyle name="40% — акцент5 7" xfId="311"/>
    <cellStyle name="40% — акцент5 8" xfId="312"/>
    <cellStyle name="40% — акцент5 9" xfId="313"/>
    <cellStyle name="40% — акцент6 10" xfId="314"/>
    <cellStyle name="40% - Акцент6 2" xfId="315"/>
    <cellStyle name="40% — акцент6 2" xfId="316"/>
    <cellStyle name="40% - Акцент6 2 10" xfId="317"/>
    <cellStyle name="40% - Акцент6 2 11" xfId="318"/>
    <cellStyle name="40% - Акцент6 2 12" xfId="319"/>
    <cellStyle name="40% - Акцент6 2 13" xfId="320"/>
    <cellStyle name="40% - Акцент6 2 14" xfId="321"/>
    <cellStyle name="40% - Акцент6 2 15" xfId="322"/>
    <cellStyle name="40% - Акцент6 2 16" xfId="323"/>
    <cellStyle name="40% - Акцент6 2 17" xfId="324"/>
    <cellStyle name="40% - Акцент6 2 18" xfId="325"/>
    <cellStyle name="40% - Акцент6 2 19" xfId="326"/>
    <cellStyle name="40% - Акцент6 2 2" xfId="327"/>
    <cellStyle name="40% - Акцент6 2 3" xfId="328"/>
    <cellStyle name="40% - Акцент6 2 4" xfId="329"/>
    <cellStyle name="40% - Акцент6 2 5" xfId="330"/>
    <cellStyle name="40% - Акцент6 2 6" xfId="331"/>
    <cellStyle name="40% - Акцент6 2 7" xfId="332"/>
    <cellStyle name="40% - Акцент6 2 8" xfId="333"/>
    <cellStyle name="40% - Акцент6 2 9" xfId="334"/>
    <cellStyle name="40% — акцент6 3" xfId="335"/>
    <cellStyle name="40% — акцент6 4" xfId="336"/>
    <cellStyle name="40% — акцент6 5" xfId="337"/>
    <cellStyle name="40% — акцент6 6" xfId="338"/>
    <cellStyle name="40% — акцент6 7" xfId="339"/>
    <cellStyle name="40% — акцент6 8" xfId="340"/>
    <cellStyle name="40% — акцент6 9" xfId="341"/>
    <cellStyle name="60% — акцент1 10" xfId="342"/>
    <cellStyle name="60% - Акцент1 2" xfId="343"/>
    <cellStyle name="60% — акцент1 2" xfId="344"/>
    <cellStyle name="60% — акцент1 3" xfId="345"/>
    <cellStyle name="60% — акцент1 4" xfId="346"/>
    <cellStyle name="60% — акцент1 5" xfId="347"/>
    <cellStyle name="60% — акцент1 6" xfId="348"/>
    <cellStyle name="60% — акцент1 7" xfId="349"/>
    <cellStyle name="60% — акцент1 8" xfId="350"/>
    <cellStyle name="60% — акцент1 9" xfId="351"/>
    <cellStyle name="60% — акцент2 10" xfId="352"/>
    <cellStyle name="60% - Акцент2 2" xfId="353"/>
    <cellStyle name="60% — акцент2 2" xfId="354"/>
    <cellStyle name="60% — акцент2 3" xfId="355"/>
    <cellStyle name="60% — акцент2 4" xfId="356"/>
    <cellStyle name="60% — акцент2 5" xfId="357"/>
    <cellStyle name="60% — акцент2 6" xfId="358"/>
    <cellStyle name="60% — акцент2 7" xfId="359"/>
    <cellStyle name="60% — акцент2 8" xfId="360"/>
    <cellStyle name="60% — акцент2 9" xfId="361"/>
    <cellStyle name="60% — акцент3 10" xfId="362"/>
    <cellStyle name="60% - Акцент3 2" xfId="363"/>
    <cellStyle name="60% — акцент3 2" xfId="364"/>
    <cellStyle name="60% — акцент3 3" xfId="365"/>
    <cellStyle name="60% — акцент3 4" xfId="366"/>
    <cellStyle name="60% — акцент3 5" xfId="367"/>
    <cellStyle name="60% — акцент3 6" xfId="368"/>
    <cellStyle name="60% — акцент3 7" xfId="369"/>
    <cellStyle name="60% — акцент3 8" xfId="370"/>
    <cellStyle name="60% — акцент3 9" xfId="371"/>
    <cellStyle name="60% — акцент4 10" xfId="372"/>
    <cellStyle name="60% - Акцент4 2" xfId="373"/>
    <cellStyle name="60% — акцент4 2" xfId="374"/>
    <cellStyle name="60% — акцент4 3" xfId="375"/>
    <cellStyle name="60% — акцент4 4" xfId="376"/>
    <cellStyle name="60% — акцент4 5" xfId="377"/>
    <cellStyle name="60% — акцент4 6" xfId="378"/>
    <cellStyle name="60% — акцент4 7" xfId="379"/>
    <cellStyle name="60% — акцент4 8" xfId="380"/>
    <cellStyle name="60% — акцент4 9" xfId="381"/>
    <cellStyle name="60% — акцент5 10" xfId="382"/>
    <cellStyle name="60% - Акцент5 2" xfId="383"/>
    <cellStyle name="60% — акцент5 2" xfId="384"/>
    <cellStyle name="60% — акцент5 3" xfId="385"/>
    <cellStyle name="60% — акцент5 4" xfId="386"/>
    <cellStyle name="60% — акцент5 5" xfId="387"/>
    <cellStyle name="60% — акцент5 6" xfId="388"/>
    <cellStyle name="60% — акцент5 7" xfId="389"/>
    <cellStyle name="60% — акцент5 8" xfId="390"/>
    <cellStyle name="60% — акцент5 9" xfId="391"/>
    <cellStyle name="60% — акцент6 10" xfId="392"/>
    <cellStyle name="60% - Акцент6 2" xfId="393"/>
    <cellStyle name="60% — акцент6 2" xfId="394"/>
    <cellStyle name="60% — акцент6 3" xfId="395"/>
    <cellStyle name="60% — акцент6 4" xfId="396"/>
    <cellStyle name="60% — акцент6 5" xfId="397"/>
    <cellStyle name="60% — акцент6 6" xfId="398"/>
    <cellStyle name="60% — акцент6 7" xfId="399"/>
    <cellStyle name="60% — акцент6 8" xfId="400"/>
    <cellStyle name="60% — акцент6 9" xfId="401"/>
    <cellStyle name="Normal 2" xfId="402"/>
    <cellStyle name="Акцент1 2" xfId="403"/>
    <cellStyle name="Акцент2 2" xfId="404"/>
    <cellStyle name="Акцент3 2" xfId="405"/>
    <cellStyle name="Акцент4 2" xfId="406"/>
    <cellStyle name="Акцент5 2" xfId="407"/>
    <cellStyle name="Акцент6 2" xfId="408"/>
    <cellStyle name="Ввод  2" xfId="409"/>
    <cellStyle name="Вывод 2" xfId="410"/>
    <cellStyle name="Вычисление 2" xfId="411"/>
    <cellStyle name="Гиперссылка 2" xfId="412"/>
    <cellStyle name="Заголовок 1 2" xfId="413"/>
    <cellStyle name="Заголовок 2 2" xfId="414"/>
    <cellStyle name="Заголовок 3 2" xfId="415"/>
    <cellStyle name="Заголовок 4 2" xfId="416"/>
    <cellStyle name="Итог 2" xfId="417"/>
    <cellStyle name="Контрольная ячейка 2" xfId="418"/>
    <cellStyle name="Название 2" xfId="419"/>
    <cellStyle name="Нейтральный 2" xfId="420"/>
    <cellStyle name="Обычный" xfId="0" builtinId="0"/>
    <cellStyle name="Обычный 10" xfId="5"/>
    <cellStyle name="Обычный 11 2" xfId="421"/>
    <cellStyle name="Обычный 12 2" xfId="422"/>
    <cellStyle name="Обычный 2" xfId="423"/>
    <cellStyle name="Обычный 2 2" xfId="424"/>
    <cellStyle name="Обычный 2 26 2" xfId="425"/>
    <cellStyle name="Обычный 25 2" xfId="426"/>
    <cellStyle name="Обычный 3" xfId="3"/>
    <cellStyle name="Обычный 3 2" xfId="427"/>
    <cellStyle name="Обычный 3 2 2 2" xfId="428"/>
    <cellStyle name="Обычный 3 21" xfId="429"/>
    <cellStyle name="Обычный 4" xfId="430"/>
    <cellStyle name="Обычный 4 2" xfId="431"/>
    <cellStyle name="Обычный 5" xfId="432"/>
    <cellStyle name="Обычный 6" xfId="433"/>
    <cellStyle name="Обычный 6 2" xfId="434"/>
    <cellStyle name="Обычный 6 2 2" xfId="435"/>
    <cellStyle name="Обычный 6 2 2 2" xfId="436"/>
    <cellStyle name="Обычный 6 2 2 2 2" xfId="437"/>
    <cellStyle name="Обычный 6 2 2 2 2 2" xfId="438"/>
    <cellStyle name="Обычный 6 2 2 2 2 2 2" xfId="439"/>
    <cellStyle name="Обычный 6 2 2 2 2 2 3" xfId="440"/>
    <cellStyle name="Обычный 6 2 2 2 2 2_В0301_1025801354391_56" xfId="441"/>
    <cellStyle name="Обычный 6 2 2 2 2 3" xfId="442"/>
    <cellStyle name="Обычный 6 2 2 2 2 4" xfId="443"/>
    <cellStyle name="Обычный 6 2 2 2 2_В0301_1025801354391_56" xfId="444"/>
    <cellStyle name="Обычный 6 2 2 2 3" xfId="445"/>
    <cellStyle name="Обычный 6 2 2 2 3 2" xfId="446"/>
    <cellStyle name="Обычный 6 2 2 2 3 3" xfId="447"/>
    <cellStyle name="Обычный 6 2 2 2 3_В0301_1025801354391_56" xfId="448"/>
    <cellStyle name="Обычный 6 2 2 2 4" xfId="449"/>
    <cellStyle name="Обычный 6 2 2 2 5" xfId="450"/>
    <cellStyle name="Обычный 6 2 2 2_В0301_1025801354391_56" xfId="451"/>
    <cellStyle name="Обычный 6 2 2 3" xfId="452"/>
    <cellStyle name="Обычный 6 2 2 3 2" xfId="453"/>
    <cellStyle name="Обычный 6 2 2 3 2 2" xfId="454"/>
    <cellStyle name="Обычный 6 2 2 3 2 3" xfId="455"/>
    <cellStyle name="Обычный 6 2 2 3 2_В0301_1025801354391_56" xfId="456"/>
    <cellStyle name="Обычный 6 2 2 3 3" xfId="457"/>
    <cellStyle name="Обычный 6 2 2 3 4" xfId="458"/>
    <cellStyle name="Обычный 6 2 2 3_В0301_1025801354391_56" xfId="459"/>
    <cellStyle name="Обычный 6 2 2 4" xfId="460"/>
    <cellStyle name="Обычный 6 2 2 4 2" xfId="461"/>
    <cellStyle name="Обычный 6 2 2 4 2 2" xfId="462"/>
    <cellStyle name="Обычный 6 2 2 4 2 3" xfId="463"/>
    <cellStyle name="Обычный 6 2 2 4 2_В0301_1025801354391_56" xfId="464"/>
    <cellStyle name="Обычный 6 2 2 4 3" xfId="465"/>
    <cellStyle name="Обычный 6 2 2 4 4" xfId="466"/>
    <cellStyle name="Обычный 6 2 2 4_В0301_1025801354391_56" xfId="467"/>
    <cellStyle name="Обычный 6 2 2 5" xfId="468"/>
    <cellStyle name="Обычный 6 2 2 5 2" xfId="469"/>
    <cellStyle name="Обычный 6 2 2 5 3" xfId="470"/>
    <cellStyle name="Обычный 6 2 2 5_В0301_1025801354391_56" xfId="471"/>
    <cellStyle name="Обычный 6 2 2 6" xfId="472"/>
    <cellStyle name="Обычный 6 2 2 7" xfId="473"/>
    <cellStyle name="Обычный 6 2 2 8" xfId="474"/>
    <cellStyle name="Обычный 6 2 2_В0301_1025801354391_56" xfId="475"/>
    <cellStyle name="Обычный 6 2 3" xfId="476"/>
    <cellStyle name="Обычный 6 2 3 2" xfId="477"/>
    <cellStyle name="Обычный 6 2 3 2 2" xfId="478"/>
    <cellStyle name="Обычный 6 2 3 2 2 2" xfId="479"/>
    <cellStyle name="Обычный 6 2 3 2 2 2 2" xfId="480"/>
    <cellStyle name="Обычный 6 2 3 2 2 2 3" xfId="481"/>
    <cellStyle name="Обычный 6 2 3 2 2 2_В0301_1025801354391_56" xfId="482"/>
    <cellStyle name="Обычный 6 2 3 2 2 3" xfId="483"/>
    <cellStyle name="Обычный 6 2 3 2 2 4" xfId="484"/>
    <cellStyle name="Обычный 6 2 3 2 2_В0301_1025801354391_56" xfId="485"/>
    <cellStyle name="Обычный 6 2 3 2 3" xfId="486"/>
    <cellStyle name="Обычный 6 2 3 2 3 2" xfId="487"/>
    <cellStyle name="Обычный 6 2 3 2 3 3" xfId="488"/>
    <cellStyle name="Обычный 6 2 3 2 3_В0301_1025801354391_56" xfId="489"/>
    <cellStyle name="Обычный 6 2 3 2 4" xfId="490"/>
    <cellStyle name="Обычный 6 2 3 2 5" xfId="491"/>
    <cellStyle name="Обычный 6 2 3 2_В0301_1025801354391_56" xfId="492"/>
    <cellStyle name="Обычный 6 2 3 3" xfId="493"/>
    <cellStyle name="Обычный 6 2 3 3 2" xfId="494"/>
    <cellStyle name="Обычный 6 2 3 3 2 2" xfId="495"/>
    <cellStyle name="Обычный 6 2 3 3 2 3" xfId="496"/>
    <cellStyle name="Обычный 6 2 3 3 2_В0301_1025801354391_56" xfId="497"/>
    <cellStyle name="Обычный 6 2 3 3 3" xfId="498"/>
    <cellStyle name="Обычный 6 2 3 3 4" xfId="499"/>
    <cellStyle name="Обычный 6 2 3 3_В0301_1025801354391_56" xfId="500"/>
    <cellStyle name="Обычный 6 2 3 4" xfId="501"/>
    <cellStyle name="Обычный 6 2 3 4 2" xfId="502"/>
    <cellStyle name="Обычный 6 2 3 4 2 2" xfId="503"/>
    <cellStyle name="Обычный 6 2 3 4 2 3" xfId="504"/>
    <cellStyle name="Обычный 6 2 3 4 2_В0301_1025801354391_56" xfId="505"/>
    <cellStyle name="Обычный 6 2 3 4 3" xfId="506"/>
    <cellStyle name="Обычный 6 2 3 4 4" xfId="507"/>
    <cellStyle name="Обычный 6 2 3 4_В0301_1025801354391_56" xfId="508"/>
    <cellStyle name="Обычный 6 2 3 5" xfId="509"/>
    <cellStyle name="Обычный 6 2 3 5 2" xfId="510"/>
    <cellStyle name="Обычный 6 2 3 5 3" xfId="511"/>
    <cellStyle name="Обычный 6 2 3 5_В0301_1025801354391_56" xfId="512"/>
    <cellStyle name="Обычный 6 2 3 6" xfId="513"/>
    <cellStyle name="Обычный 6 2 3 7" xfId="514"/>
    <cellStyle name="Обычный 6 2 3 8" xfId="515"/>
    <cellStyle name="Обычный 6 2 3_В0301_1025801354391_56" xfId="516"/>
    <cellStyle name="Обычный 6 2 4" xfId="517"/>
    <cellStyle name="Обычный 6 2 4 2" xfId="518"/>
    <cellStyle name="Обычный 6 2 4 2 2" xfId="519"/>
    <cellStyle name="Обычный 6 2 4 2 3" xfId="520"/>
    <cellStyle name="Обычный 6 2 4 2_В0301_1025801354391_56" xfId="521"/>
    <cellStyle name="Обычный 6 2 4 3" xfId="522"/>
    <cellStyle name="Обычный 6 2 4 4" xfId="523"/>
    <cellStyle name="Обычный 6 2 4_В0301_1025801354391_56" xfId="524"/>
    <cellStyle name="Обычный 6 2 5" xfId="525"/>
    <cellStyle name="Обычный 6 2 5 2" xfId="526"/>
    <cellStyle name="Обычный 6 2 5 2 2" xfId="527"/>
    <cellStyle name="Обычный 6 2 5 2 3" xfId="528"/>
    <cellStyle name="Обычный 6 2 5 2_В0301_1025801354391_56" xfId="529"/>
    <cellStyle name="Обычный 6 2 5 3" xfId="530"/>
    <cellStyle name="Обычный 6 2 5 4" xfId="531"/>
    <cellStyle name="Обычный 6 2 5_В0301_1025801354391_56" xfId="532"/>
    <cellStyle name="Обычный 6 2 6" xfId="533"/>
    <cellStyle name="Обычный 6 2 6 2" xfId="534"/>
    <cellStyle name="Обычный 6 2 6 3" xfId="535"/>
    <cellStyle name="Обычный 6 2 6_В0301_1025801354391_56" xfId="536"/>
    <cellStyle name="Обычный 6 2 7" xfId="537"/>
    <cellStyle name="Обычный 6 2 8" xfId="538"/>
    <cellStyle name="Обычный 6 2 9" xfId="539"/>
    <cellStyle name="Обычный 6 2_В0301_1025801354391_56" xfId="540"/>
    <cellStyle name="Обычный 6 3" xfId="541"/>
    <cellStyle name="Обычный 6 3 2" xfId="542"/>
    <cellStyle name="Обычный 6 3 2 2" xfId="543"/>
    <cellStyle name="Обычный 6 3 2 3" xfId="544"/>
    <cellStyle name="Обычный 6 3 2_В0301_1025801354391_56" xfId="545"/>
    <cellStyle name="Обычный 6 3 3" xfId="546"/>
    <cellStyle name="Обычный 6 3 4" xfId="547"/>
    <cellStyle name="Обычный 6 3_В0301_1025801354391_56" xfId="548"/>
    <cellStyle name="Обычный 6 4" xfId="549"/>
    <cellStyle name="Обычный 6 4 2" xfId="550"/>
    <cellStyle name="Обычный 6 4 2 2" xfId="551"/>
    <cellStyle name="Обычный 6 4 2 3" xfId="552"/>
    <cellStyle name="Обычный 6 4 2_В0301_1025801354391_56" xfId="553"/>
    <cellStyle name="Обычный 6 4 3" xfId="554"/>
    <cellStyle name="Обычный 6 4 4" xfId="555"/>
    <cellStyle name="Обычный 6 4_В0301_1025801354391_56" xfId="556"/>
    <cellStyle name="Обычный 6 5" xfId="557"/>
    <cellStyle name="Обычный 6 5 2" xfId="558"/>
    <cellStyle name="Обычный 6 5 3" xfId="559"/>
    <cellStyle name="Обычный 6 5_В0301_1025801354391_56" xfId="560"/>
    <cellStyle name="Обычный 6 6" xfId="561"/>
    <cellStyle name="Обычный 6 7" xfId="562"/>
    <cellStyle name="Обычный 6 8" xfId="563"/>
    <cellStyle name="Обычный 6_В0301_1025801354391_56" xfId="564"/>
    <cellStyle name="Обычный 7" xfId="2"/>
    <cellStyle name="Обычный 7 2" xfId="565"/>
    <cellStyle name="Обычный 7 2 2" xfId="566"/>
    <cellStyle name="Обычный 7 2 2 2" xfId="567"/>
    <cellStyle name="Обычный 7 2 2 2 2" xfId="568"/>
    <cellStyle name="Обычный 7 2 2 2 3" xfId="569"/>
    <cellStyle name="Обычный 7 2 2 2_В0301_1025801354391_56" xfId="570"/>
    <cellStyle name="Обычный 7 2 2 3" xfId="571"/>
    <cellStyle name="Обычный 7 2 2 4" xfId="572"/>
    <cellStyle name="Обычный 7 2 2_В0301_1025801354391_56" xfId="573"/>
    <cellStyle name="Обычный 7 2 3" xfId="574"/>
    <cellStyle name="Обычный 7 2 3 2" xfId="575"/>
    <cellStyle name="Обычный 7 2 3 2 2" xfId="576"/>
    <cellStyle name="Обычный 7 2 3 2 3" xfId="577"/>
    <cellStyle name="Обычный 7 2 3 2_В0301_1025801354391_56" xfId="578"/>
    <cellStyle name="Обычный 7 2 3 3" xfId="579"/>
    <cellStyle name="Обычный 7 2 3 4" xfId="580"/>
    <cellStyle name="Обычный 7 2 3_В0301_1025801354391_56" xfId="581"/>
    <cellStyle name="Обычный 7 2 4" xfId="582"/>
    <cellStyle name="Обычный 7 2 4 2" xfId="583"/>
    <cellStyle name="Обычный 7 2 4 3" xfId="584"/>
    <cellStyle name="Обычный 7 2 4_В0301_1025801354391_56" xfId="585"/>
    <cellStyle name="Обычный 7 2 5" xfId="586"/>
    <cellStyle name="Обычный 7 2 6" xfId="587"/>
    <cellStyle name="Обычный 7 2 7" xfId="588"/>
    <cellStyle name="Обычный 7 2_В0301_1025801354391_56" xfId="589"/>
    <cellStyle name="Обычный 8" xfId="590"/>
    <cellStyle name="Обычный 9" xfId="591"/>
    <cellStyle name="Обычный 9 2" xfId="592"/>
    <cellStyle name="Обычный 9 2 2" xfId="593"/>
    <cellStyle name="Обычный 9 2 2 2" xfId="594"/>
    <cellStyle name="Обычный 9 2 2 3" xfId="595"/>
    <cellStyle name="Обычный 9 2 2 4" xfId="596"/>
    <cellStyle name="Обычный 9 2 2_В0301_1025801354391_56" xfId="597"/>
    <cellStyle name="Обычный 9 2 3" xfId="598"/>
    <cellStyle name="Обычный 9 2 4" xfId="599"/>
    <cellStyle name="Обычный 9 2_В0301_1025801354391_56" xfId="600"/>
    <cellStyle name="Обычный 9 3" xfId="601"/>
    <cellStyle name="Обычный 9 3 2" xfId="602"/>
    <cellStyle name="Обычный 9 3 3" xfId="603"/>
    <cellStyle name="Обычный 9 3 4" xfId="604"/>
    <cellStyle name="Обычный 9 3_В0301_1025801354391_56" xfId="605"/>
    <cellStyle name="Обычный 9 4" xfId="606"/>
    <cellStyle name="Обычный 9 5" xfId="607"/>
    <cellStyle name="Обычный 9_В0301_1025801354391_56" xfId="608"/>
    <cellStyle name="Обычный_Инвестиции Сети Сбыты ЭСО" xfId="4"/>
    <cellStyle name="Плохой 2" xfId="609"/>
    <cellStyle name="Пояснение 2" xfId="610"/>
    <cellStyle name="Примечание 2" xfId="611"/>
    <cellStyle name="Примечание 2 2" xfId="612"/>
    <cellStyle name="Примечание 3" xfId="613"/>
    <cellStyle name="Процентный 2" xfId="614"/>
    <cellStyle name="Процентный 3" xfId="615"/>
    <cellStyle name="Связанная ячейка 2" xfId="616"/>
    <cellStyle name="Стиль 1" xfId="617"/>
    <cellStyle name="Текст предупреждения 2" xfId="618"/>
    <cellStyle name="Финансовый" xfId="1" builtinId="3"/>
    <cellStyle name="Финансовый 2" xfId="619"/>
    <cellStyle name="Финансовый 2 14" xfId="620"/>
    <cellStyle name="Финансовый 2 2" xfId="621"/>
    <cellStyle name="Финансовый 2 2 2" xfId="622"/>
    <cellStyle name="Финансовый 2 2 2 2" xfId="623"/>
    <cellStyle name="Финансовый 2 2 2 2 2" xfId="624"/>
    <cellStyle name="Финансовый 2 2 2 2 3" xfId="625"/>
    <cellStyle name="Финансовый 2 2 2 3" xfId="626"/>
    <cellStyle name="Финансовый 2 2 2 3 2" xfId="627"/>
    <cellStyle name="Финансовый 2 2 2 4" xfId="628"/>
    <cellStyle name="Финансовый 2 2 3" xfId="629"/>
    <cellStyle name="Финансовый 2 2 3 2" xfId="630"/>
    <cellStyle name="Финансовый 2 2 4" xfId="631"/>
    <cellStyle name="Финансовый 2 2 4 2" xfId="632"/>
    <cellStyle name="Финансовый 2 2 5" xfId="633"/>
    <cellStyle name="Финансовый 2 3" xfId="634"/>
    <cellStyle name="Финансовый 2 3 2" xfId="635"/>
    <cellStyle name="Финансовый 2 3 2 2" xfId="636"/>
    <cellStyle name="Финансовый 2 3 2 2 2" xfId="637"/>
    <cellStyle name="Финансовый 2 3 2 3" xfId="638"/>
    <cellStyle name="Финансовый 2 3 2 3 2" xfId="639"/>
    <cellStyle name="Финансовый 2 3 2 4" xfId="640"/>
    <cellStyle name="Финансовый 2 3 3" xfId="641"/>
    <cellStyle name="Финансовый 2 3 3 2" xfId="642"/>
    <cellStyle name="Финансовый 2 3 4" xfId="643"/>
    <cellStyle name="Финансовый 2 3 4 2" xfId="644"/>
    <cellStyle name="Финансовый 2 3 5" xfId="645"/>
    <cellStyle name="Финансовый 2 4" xfId="646"/>
    <cellStyle name="Финансовый 2 4 2" xfId="647"/>
    <cellStyle name="Финансовый 2 4 2 2" xfId="648"/>
    <cellStyle name="Финансовый 2 4 3" xfId="649"/>
    <cellStyle name="Финансовый 2 4 3 2" xfId="650"/>
    <cellStyle name="Финансовый 2 4 4" xfId="651"/>
    <cellStyle name="Финансовый 2 5" xfId="652"/>
    <cellStyle name="Финансовый 2 5 2" xfId="653"/>
    <cellStyle name="Финансовый 2 6" xfId="654"/>
    <cellStyle name="Финансовый 2 6 2" xfId="655"/>
    <cellStyle name="Финансовый 2 7" xfId="656"/>
    <cellStyle name="Финансовый 2 7 2" xfId="657"/>
    <cellStyle name="Финансовый 2 8" xfId="658"/>
    <cellStyle name="Финансовый 2 9" xfId="659"/>
    <cellStyle name="Финансовый 2 9 2" xfId="660"/>
    <cellStyle name="Финансовый 3" xfId="661"/>
    <cellStyle name="Финансовый 3 2" xfId="662"/>
    <cellStyle name="Финансовый 3 2 2" xfId="663"/>
    <cellStyle name="Финансовый 3 2 2 2" xfId="664"/>
    <cellStyle name="Финансовый 3 2 2 2 2" xfId="665"/>
    <cellStyle name="Финансовый 3 2 2 3" xfId="666"/>
    <cellStyle name="Финансовый 3 2 2 3 2" xfId="667"/>
    <cellStyle name="Финансовый 3 2 2 4" xfId="668"/>
    <cellStyle name="Финансовый 3 2 3" xfId="669"/>
    <cellStyle name="Финансовый 3 2 3 2" xfId="670"/>
    <cellStyle name="Финансовый 3 2 4" xfId="671"/>
    <cellStyle name="Финансовый 3 2 4 2" xfId="672"/>
    <cellStyle name="Финансовый 3 2 5" xfId="673"/>
    <cellStyle name="Финансовый 3 3" xfId="674"/>
    <cellStyle name="Финансовый 3 3 2" xfId="675"/>
    <cellStyle name="Финансовый 3 3 2 2" xfId="676"/>
    <cellStyle name="Финансовый 3 3 2 2 2" xfId="677"/>
    <cellStyle name="Финансовый 3 3 2 3" xfId="678"/>
    <cellStyle name="Финансовый 3 3 2 3 2" xfId="679"/>
    <cellStyle name="Финансовый 3 3 2 4" xfId="680"/>
    <cellStyle name="Финансовый 3 3 3" xfId="681"/>
    <cellStyle name="Финансовый 3 3 3 2" xfId="682"/>
    <cellStyle name="Финансовый 3 3 4" xfId="683"/>
    <cellStyle name="Финансовый 3 3 4 2" xfId="684"/>
    <cellStyle name="Финансовый 3 3 5" xfId="685"/>
    <cellStyle name="Финансовый 3 4" xfId="686"/>
    <cellStyle name="Финансовый 3 4 2" xfId="687"/>
    <cellStyle name="Финансовый 3 4 2 2" xfId="688"/>
    <cellStyle name="Финансовый 3 4 3" xfId="689"/>
    <cellStyle name="Финансовый 3 4 3 2" xfId="690"/>
    <cellStyle name="Финансовый 3 4 4" xfId="691"/>
    <cellStyle name="Финансовый 3 5" xfId="692"/>
    <cellStyle name="Финансовый 3 5 2" xfId="693"/>
    <cellStyle name="Финансовый 3 6" xfId="694"/>
    <cellStyle name="Финансовый 3 6 2" xfId="695"/>
    <cellStyle name="Финансовый 3 7" xfId="696"/>
    <cellStyle name="Финансовый 3 7 2" xfId="697"/>
    <cellStyle name="Финансовый 3 8" xfId="698"/>
    <cellStyle name="Финансовый 4" xfId="699"/>
    <cellStyle name="Финансовый 5" xfId="700"/>
    <cellStyle name="Финансовый 5 2" xfId="701"/>
    <cellStyle name="Финансовый 6" xfId="702"/>
    <cellStyle name="Хороший 2" xfId="70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_0430_1025801354391_00_56_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5 г."/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5 г.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>
        <row r="12">
          <cell r="F12" t="str">
            <v>Предложение по корректировке</v>
          </cell>
        </row>
      </sheetData>
      <sheetData sheetId="1"/>
      <sheetData sheetId="2"/>
      <sheetData sheetId="3"/>
      <sheetData sheetId="4">
        <row r="2">
          <cell r="BA2" t="str">
            <v>к приказу Министерства жилищно-коммунального хозяйства</v>
          </cell>
        </row>
        <row r="3">
          <cell r="BA3" t="str">
            <v>и гражданской защиты населения Пензенской области</v>
          </cell>
        </row>
        <row r="4">
          <cell r="BA4" t="str">
            <v>от __________ 2025 года №______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13" Type="http://schemas.openxmlformats.org/officeDocument/2006/relationships/oleObject" Target="../embeddings/oleObject11.bin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5.bin"/><Relationship Id="rId12" Type="http://schemas.openxmlformats.org/officeDocument/2006/relationships/oleObject" Target="../embeddings/oleObject10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11" Type="http://schemas.openxmlformats.org/officeDocument/2006/relationships/oleObject" Target="../embeddings/oleObject9.bin"/><Relationship Id="rId5" Type="http://schemas.openxmlformats.org/officeDocument/2006/relationships/oleObject" Target="../embeddings/oleObject3.bin"/><Relationship Id="rId15" Type="http://schemas.openxmlformats.org/officeDocument/2006/relationships/oleObject" Target="../embeddings/oleObject13.bin"/><Relationship Id="rId10" Type="http://schemas.openxmlformats.org/officeDocument/2006/relationships/oleObject" Target="../embeddings/oleObject8.bin"/><Relationship Id="rId4" Type="http://schemas.openxmlformats.org/officeDocument/2006/relationships/oleObject" Target="../embeddings/oleObject2.bin"/><Relationship Id="rId9" Type="http://schemas.openxmlformats.org/officeDocument/2006/relationships/oleObject" Target="../embeddings/oleObject7.bin"/><Relationship Id="rId14" Type="http://schemas.openxmlformats.org/officeDocument/2006/relationships/oleObject" Target="../embeddings/oleObject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BN185"/>
  <sheetViews>
    <sheetView tabSelected="1" view="pageBreakPreview" topLeftCell="A207" zoomScale="60" zoomScaleNormal="100" workbookViewId="0">
      <pane ySplit="315" topLeftCell="A129" activePane="bottomLeft"/>
      <selection activeCell="BB1" sqref="BB1:BC65536"/>
      <selection pane="bottomLeft" activeCell="BC16" sqref="BC16"/>
    </sheetView>
  </sheetViews>
  <sheetFormatPr defaultRowHeight="12"/>
  <cols>
    <col min="1" max="1" width="9.75" style="1" customWidth="1"/>
    <col min="2" max="2" width="40.25" style="1" customWidth="1"/>
    <col min="3" max="3" width="17.625" style="1" customWidth="1"/>
    <col min="4" max="4" width="5.125" style="1" customWidth="1"/>
    <col min="5" max="5" width="6.625" style="1" customWidth="1"/>
    <col min="6" max="6" width="9.25" style="1" customWidth="1"/>
    <col min="7" max="7" width="6.625" style="1" customWidth="1"/>
    <col min="8" max="8" width="5.125" style="1" customWidth="1"/>
    <col min="9" max="9" width="6.625" style="1" customWidth="1"/>
    <col min="10" max="10" width="9.25" style="1" customWidth="1"/>
    <col min="11" max="11" width="6.625" style="1" customWidth="1"/>
    <col min="12" max="12" width="5.125" style="1" customWidth="1"/>
    <col min="13" max="13" width="6.625" style="1" customWidth="1"/>
    <col min="14" max="14" width="9.25" style="1" customWidth="1"/>
    <col min="15" max="15" width="6.625" style="1" customWidth="1"/>
    <col min="16" max="16" width="5.125" style="1" customWidth="1"/>
    <col min="17" max="17" width="6.625" style="1" customWidth="1"/>
    <col min="18" max="18" width="9.25" style="1" customWidth="1"/>
    <col min="19" max="19" width="6.625" style="1" customWidth="1"/>
    <col min="20" max="20" width="5.125" style="1" customWidth="1"/>
    <col min="21" max="21" width="9.25" style="1" customWidth="1"/>
    <col min="22" max="22" width="5.125" style="1" customWidth="1"/>
    <col min="23" max="23" width="9.25" style="1" customWidth="1"/>
    <col min="24" max="24" width="5.125" style="1" customWidth="1"/>
    <col min="25" max="25" width="9.25" style="1" customWidth="1"/>
    <col min="26" max="26" width="5.125" style="1" customWidth="1"/>
    <col min="27" max="27" width="6.625" style="1" customWidth="1"/>
    <col min="28" max="28" width="7.75" style="1" customWidth="1"/>
    <col min="29" max="29" width="9.25" style="1" bestFit="1" customWidth="1"/>
    <col min="30" max="30" width="5.125" style="1" bestFit="1" customWidth="1"/>
    <col min="31" max="31" width="9.25" style="1" bestFit="1" customWidth="1"/>
    <col min="32" max="32" width="5.125" style="1" customWidth="1"/>
    <col min="33" max="33" width="6.625" style="1" customWidth="1"/>
    <col min="34" max="34" width="5.125" style="1" bestFit="1" customWidth="1"/>
    <col min="35" max="35" width="9.25" style="1" bestFit="1" customWidth="1"/>
    <col min="36" max="36" width="5.125" style="1" bestFit="1" customWidth="1"/>
    <col min="37" max="37" width="9.25" style="1" bestFit="1" customWidth="1"/>
    <col min="38" max="39" width="9.375" style="1" hidden="1" customWidth="1"/>
    <col min="40" max="40" width="5.125" style="1" bestFit="1" customWidth="1"/>
    <col min="41" max="41" width="9.25" style="1" bestFit="1" customWidth="1"/>
    <col min="42" max="42" width="5.125" style="1" bestFit="1" customWidth="1"/>
    <col min="43" max="43" width="9.25" style="1" bestFit="1" customWidth="1"/>
    <col min="44" max="44" width="5.125" style="1" bestFit="1" customWidth="1"/>
    <col min="45" max="45" width="9.25" style="1" bestFit="1" customWidth="1"/>
    <col min="46" max="46" width="7.625" style="1" customWidth="1"/>
    <col min="47" max="47" width="8" style="1" customWidth="1"/>
    <col min="48" max="48" width="7.375" style="1" customWidth="1"/>
    <col min="49" max="49" width="7.625" style="1" bestFit="1" customWidth="1"/>
    <col min="50" max="51" width="8.125" style="1" customWidth="1"/>
    <col min="52" max="52" width="5.125" style="1" bestFit="1" customWidth="1"/>
    <col min="53" max="53" width="13.375" style="1" customWidth="1"/>
    <col min="54" max="54" width="16.875" style="5" customWidth="1"/>
    <col min="55" max="55" width="13.25" style="6" customWidth="1"/>
    <col min="56" max="57" width="10.375" style="7" bestFit="1" customWidth="1"/>
    <col min="58" max="16384" width="9" style="6"/>
  </cols>
  <sheetData>
    <row r="1" spans="1:66" ht="18.75">
      <c r="AU1" s="2"/>
      <c r="AV1" s="3"/>
      <c r="AW1" s="3"/>
      <c r="AX1" s="3"/>
      <c r="AY1" s="3"/>
      <c r="AZ1" s="3"/>
      <c r="BA1" s="4" t="s">
        <v>0</v>
      </c>
    </row>
    <row r="2" spans="1:66" ht="18.75">
      <c r="AU2" s="2"/>
      <c r="AV2" s="3"/>
      <c r="AW2" s="3"/>
      <c r="AX2" s="3"/>
      <c r="AY2" s="3"/>
      <c r="AZ2" s="3"/>
      <c r="BA2" s="4" t="str">
        <f>'[1]1. 2028 г. '!BA2</f>
        <v>к приказу Министерства жилищно-коммунального хозяйства</v>
      </c>
    </row>
    <row r="3" spans="1:66" ht="18.75">
      <c r="AU3" s="2"/>
      <c r="AV3" s="3"/>
      <c r="AW3" s="3"/>
      <c r="AX3" s="3"/>
      <c r="AY3" s="3"/>
      <c r="AZ3" s="3"/>
      <c r="BA3" s="4" t="str">
        <f>'[1]1. 2028 г. '!BA3</f>
        <v>и гражданской защиты населения Пензенской области</v>
      </c>
    </row>
    <row r="4" spans="1:66" ht="18.75">
      <c r="AU4" s="2"/>
      <c r="AV4" s="3"/>
      <c r="AW4" s="3"/>
      <c r="AX4" s="3"/>
      <c r="AY4" s="3"/>
      <c r="AZ4" s="3"/>
      <c r="BA4" s="4" t="str">
        <f>'[1]1. 2028 г. '!BA4</f>
        <v>от __________ 2025 года №______</v>
      </c>
    </row>
    <row r="5" spans="1:66" ht="18.75">
      <c r="A5" s="8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</row>
    <row r="6" spans="1:66" ht="18.7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</row>
    <row r="7" spans="1:66" ht="21.75" customHeight="1">
      <c r="A7" s="10" t="s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</row>
    <row r="8" spans="1:66" ht="18.75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2"/>
      <c r="BC8" s="13"/>
      <c r="BD8" s="14"/>
      <c r="BE8" s="14"/>
      <c r="BF8" s="13"/>
      <c r="BG8" s="13"/>
      <c r="BH8" s="13"/>
      <c r="BI8" s="13"/>
      <c r="BJ8" s="13"/>
      <c r="BK8" s="13"/>
      <c r="BL8" s="13"/>
      <c r="BM8" s="13"/>
      <c r="BN8" s="13"/>
    </row>
    <row r="9" spans="1:66" s="17" customFormat="1" ht="33.75" customHeight="1">
      <c r="A9" s="15" t="s">
        <v>4</v>
      </c>
      <c r="B9" s="15" t="s">
        <v>5</v>
      </c>
      <c r="C9" s="15" t="s">
        <v>6</v>
      </c>
      <c r="D9" s="15" t="s">
        <v>7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6"/>
      <c r="BD9" s="18"/>
      <c r="BE9" s="18"/>
    </row>
    <row r="10" spans="1:66" ht="136.5" customHeight="1">
      <c r="A10" s="15"/>
      <c r="B10" s="15"/>
      <c r="C10" s="15"/>
      <c r="D10" s="19" t="s">
        <v>8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15" t="s">
        <v>9</v>
      </c>
      <c r="W10" s="15"/>
      <c r="X10" s="15"/>
      <c r="Y10" s="15"/>
      <c r="Z10" s="15"/>
      <c r="AA10" s="15"/>
      <c r="AB10" s="19" t="s">
        <v>10</v>
      </c>
      <c r="AC10" s="20"/>
      <c r="AD10" s="20"/>
      <c r="AE10" s="20"/>
      <c r="AF10" s="20"/>
      <c r="AG10" s="21"/>
      <c r="AH10" s="15" t="s">
        <v>11</v>
      </c>
      <c r="AI10" s="15"/>
      <c r="AJ10" s="15"/>
      <c r="AK10" s="15"/>
      <c r="AL10" s="15"/>
      <c r="AM10" s="15"/>
      <c r="AN10" s="15" t="s">
        <v>12</v>
      </c>
      <c r="AO10" s="15"/>
      <c r="AP10" s="15"/>
      <c r="AQ10" s="15"/>
      <c r="AR10" s="15"/>
      <c r="AS10" s="15"/>
      <c r="AT10" s="15" t="s">
        <v>13</v>
      </c>
      <c r="AU10" s="15"/>
      <c r="AV10" s="15"/>
      <c r="AW10" s="15"/>
      <c r="AX10" s="15"/>
      <c r="AY10" s="15"/>
      <c r="AZ10" s="15" t="s">
        <v>14</v>
      </c>
      <c r="BA10" s="15"/>
    </row>
    <row r="11" spans="1:66" ht="393.75" customHeight="1">
      <c r="A11" s="15"/>
      <c r="B11" s="15"/>
      <c r="C11" s="15"/>
      <c r="D11" s="19" t="s">
        <v>15</v>
      </c>
      <c r="E11" s="20"/>
      <c r="F11" s="20"/>
      <c r="G11" s="21"/>
      <c r="H11" s="19" t="s">
        <v>16</v>
      </c>
      <c r="I11" s="20"/>
      <c r="J11" s="20"/>
      <c r="K11" s="21"/>
      <c r="L11" s="19" t="s">
        <v>17</v>
      </c>
      <c r="M11" s="20"/>
      <c r="N11" s="20"/>
      <c r="O11" s="21"/>
      <c r="P11" s="19" t="s">
        <v>18</v>
      </c>
      <c r="Q11" s="20"/>
      <c r="R11" s="20"/>
      <c r="S11" s="21"/>
      <c r="T11" s="15" t="s">
        <v>19</v>
      </c>
      <c r="U11" s="15"/>
      <c r="V11" s="15" t="s">
        <v>20</v>
      </c>
      <c r="W11" s="15"/>
      <c r="X11" s="15" t="s">
        <v>21</v>
      </c>
      <c r="Y11" s="15"/>
      <c r="Z11" s="15"/>
      <c r="AA11" s="15"/>
      <c r="AB11" s="15" t="s">
        <v>22</v>
      </c>
      <c r="AC11" s="15"/>
      <c r="AD11" s="15" t="s">
        <v>23</v>
      </c>
      <c r="AE11" s="15"/>
      <c r="AF11" s="22" t="s">
        <v>24</v>
      </c>
      <c r="AG11" s="22"/>
      <c r="AH11" s="15" t="s">
        <v>25</v>
      </c>
      <c r="AI11" s="15"/>
      <c r="AJ11" s="15" t="s">
        <v>26</v>
      </c>
      <c r="AK11" s="15"/>
      <c r="AL11" s="22" t="s">
        <v>24</v>
      </c>
      <c r="AM11" s="22"/>
      <c r="AN11" s="15" t="s">
        <v>27</v>
      </c>
      <c r="AO11" s="15"/>
      <c r="AP11" s="15" t="s">
        <v>28</v>
      </c>
      <c r="AQ11" s="15"/>
      <c r="AR11" s="15" t="s">
        <v>29</v>
      </c>
      <c r="AS11" s="15"/>
      <c r="AT11" s="15" t="s">
        <v>30</v>
      </c>
      <c r="AU11" s="15"/>
      <c r="AV11" s="15" t="s">
        <v>31</v>
      </c>
      <c r="AW11" s="15"/>
      <c r="AX11" s="19"/>
      <c r="AY11" s="21"/>
      <c r="AZ11" s="15" t="s">
        <v>32</v>
      </c>
      <c r="BA11" s="15"/>
    </row>
    <row r="12" spans="1:66" ht="93" customHeight="1">
      <c r="A12" s="15"/>
      <c r="B12" s="15"/>
      <c r="C12" s="15"/>
      <c r="D12" s="23" t="s">
        <v>33</v>
      </c>
      <c r="E12" s="23" t="s">
        <v>34</v>
      </c>
      <c r="F12" s="23" t="str">
        <f>'[1]1. 2025 г.'!F12</f>
        <v>Предложение по корректировке</v>
      </c>
      <c r="G12" s="23" t="s">
        <v>34</v>
      </c>
      <c r="H12" s="23" t="s">
        <v>33</v>
      </c>
      <c r="I12" s="23" t="s">
        <v>34</v>
      </c>
      <c r="J12" s="23" t="str">
        <f>F12</f>
        <v>Предложение по корректировке</v>
      </c>
      <c r="K12" s="23" t="s">
        <v>34</v>
      </c>
      <c r="L12" s="23" t="s">
        <v>35</v>
      </c>
      <c r="M12" s="23" t="str">
        <f>J12</f>
        <v>Предложение по корректировке</v>
      </c>
      <c r="N12" s="23" t="s">
        <v>36</v>
      </c>
      <c r="O12" s="23" t="str">
        <f>J12</f>
        <v>Предложение по корректировке</v>
      </c>
      <c r="P12" s="23" t="s">
        <v>33</v>
      </c>
      <c r="Q12" s="23" t="s">
        <v>34</v>
      </c>
      <c r="R12" s="23" t="str">
        <f>O12</f>
        <v>Предложение по корректировке</v>
      </c>
      <c r="S12" s="23" t="s">
        <v>34</v>
      </c>
      <c r="T12" s="23" t="s">
        <v>33</v>
      </c>
      <c r="U12" s="23" t="str">
        <f>R12</f>
        <v>Предложение по корректировке</v>
      </c>
      <c r="V12" s="23" t="s">
        <v>33</v>
      </c>
      <c r="W12" s="23" t="str">
        <f>U12</f>
        <v>Предложение по корректировке</v>
      </c>
      <c r="X12" s="23" t="s">
        <v>33</v>
      </c>
      <c r="Y12" s="23" t="str">
        <f>U12</f>
        <v>Предложение по корректировке</v>
      </c>
      <c r="Z12" s="23" t="s">
        <v>33</v>
      </c>
      <c r="AA12" s="23" t="s">
        <v>34</v>
      </c>
      <c r="AB12" s="23" t="s">
        <v>33</v>
      </c>
      <c r="AC12" s="23" t="str">
        <f>Y12</f>
        <v>Предложение по корректировке</v>
      </c>
      <c r="AD12" s="23" t="s">
        <v>33</v>
      </c>
      <c r="AE12" s="23" t="str">
        <f>AC12</f>
        <v>Предложение по корректировке</v>
      </c>
      <c r="AF12" s="23" t="s">
        <v>33</v>
      </c>
      <c r="AG12" s="23" t="s">
        <v>34</v>
      </c>
      <c r="AH12" s="23" t="s">
        <v>33</v>
      </c>
      <c r="AI12" s="23" t="str">
        <f>AE12</f>
        <v>Предложение по корректировке</v>
      </c>
      <c r="AJ12" s="23" t="s">
        <v>33</v>
      </c>
      <c r="AK12" s="23" t="str">
        <f>AI12</f>
        <v>Предложение по корректировке</v>
      </c>
      <c r="AL12" s="23"/>
      <c r="AM12" s="23"/>
      <c r="AN12" s="23" t="s">
        <v>33</v>
      </c>
      <c r="AO12" s="23" t="str">
        <f>AK12</f>
        <v>Предложение по корректировке</v>
      </c>
      <c r="AP12" s="23" t="s">
        <v>33</v>
      </c>
      <c r="AQ12" s="23" t="str">
        <f>AK12</f>
        <v>Предложение по корректировке</v>
      </c>
      <c r="AR12" s="23" t="s">
        <v>33</v>
      </c>
      <c r="AS12" s="23" t="str">
        <f>AK12</f>
        <v>Предложение по корректировке</v>
      </c>
      <c r="AT12" s="23" t="s">
        <v>33</v>
      </c>
      <c r="AU12" s="23" t="str">
        <f>AS12</f>
        <v>Предложение по корректировке</v>
      </c>
      <c r="AV12" s="23" t="s">
        <v>33</v>
      </c>
      <c r="AW12" s="23" t="str">
        <f>AU12</f>
        <v>Предложение по корректировке</v>
      </c>
      <c r="AX12" s="23" t="s">
        <v>33</v>
      </c>
      <c r="AY12" s="23" t="s">
        <v>34</v>
      </c>
      <c r="AZ12" s="23" t="s">
        <v>33</v>
      </c>
      <c r="BA12" s="23" t="str">
        <f>AW12</f>
        <v>Предложение по корректировке</v>
      </c>
    </row>
    <row r="13" spans="1:66" ht="15.75" hidden="1">
      <c r="A13" s="24"/>
      <c r="B13" s="24"/>
      <c r="C13" s="24"/>
      <c r="D13" s="19" t="s">
        <v>37</v>
      </c>
      <c r="E13" s="20"/>
      <c r="F13" s="20"/>
      <c r="G13" s="21"/>
      <c r="H13" s="19" t="s">
        <v>37</v>
      </c>
      <c r="I13" s="20"/>
      <c r="J13" s="20"/>
      <c r="K13" s="21"/>
      <c r="L13" s="19" t="s">
        <v>37</v>
      </c>
      <c r="M13" s="20"/>
      <c r="N13" s="20"/>
      <c r="O13" s="21"/>
      <c r="P13" s="19" t="s">
        <v>37</v>
      </c>
      <c r="Q13" s="20"/>
      <c r="R13" s="20"/>
      <c r="S13" s="21"/>
      <c r="T13" s="25"/>
      <c r="U13" s="25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</row>
    <row r="14" spans="1:66" ht="3.75" hidden="1" customHeight="1">
      <c r="A14" s="24"/>
      <c r="B14" s="24"/>
      <c r="C14" s="24"/>
      <c r="D14" s="27" t="s">
        <v>38</v>
      </c>
      <c r="E14" s="28"/>
      <c r="F14" s="27" t="s">
        <v>39</v>
      </c>
      <c r="G14" s="28"/>
      <c r="H14" s="27" t="s">
        <v>38</v>
      </c>
      <c r="I14" s="28"/>
      <c r="J14" s="27" t="s">
        <v>39</v>
      </c>
      <c r="K14" s="28"/>
      <c r="L14" s="27" t="s">
        <v>38</v>
      </c>
      <c r="M14" s="28"/>
      <c r="N14" s="27" t="s">
        <v>39</v>
      </c>
      <c r="O14" s="28"/>
      <c r="P14" s="27" t="s">
        <v>40</v>
      </c>
      <c r="Q14" s="28"/>
      <c r="R14" s="27" t="s">
        <v>39</v>
      </c>
      <c r="S14" s="28"/>
      <c r="T14" s="29"/>
      <c r="U14" s="29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</row>
    <row r="15" spans="1:66" s="36" customFormat="1" ht="15.75">
      <c r="A15" s="30">
        <v>1</v>
      </c>
      <c r="B15" s="31">
        <v>2</v>
      </c>
      <c r="C15" s="30">
        <v>3</v>
      </c>
      <c r="D15" s="30">
        <v>4</v>
      </c>
      <c r="E15" s="30">
        <v>3</v>
      </c>
      <c r="F15" s="30">
        <v>5</v>
      </c>
      <c r="G15" s="30">
        <v>3</v>
      </c>
      <c r="H15" s="30">
        <v>6</v>
      </c>
      <c r="I15" s="30">
        <v>3</v>
      </c>
      <c r="J15" s="30">
        <v>7</v>
      </c>
      <c r="K15" s="30">
        <v>3</v>
      </c>
      <c r="L15" s="30">
        <v>8</v>
      </c>
      <c r="M15" s="30">
        <v>9</v>
      </c>
      <c r="N15" s="30">
        <v>10</v>
      </c>
      <c r="O15" s="30">
        <v>11</v>
      </c>
      <c r="P15" s="30">
        <v>12</v>
      </c>
      <c r="Q15" s="30">
        <v>3</v>
      </c>
      <c r="R15" s="30">
        <v>13</v>
      </c>
      <c r="S15" s="30">
        <v>3</v>
      </c>
      <c r="T15" s="30">
        <v>14</v>
      </c>
      <c r="U15" s="30">
        <v>15</v>
      </c>
      <c r="V15" s="30">
        <v>16</v>
      </c>
      <c r="W15" s="30">
        <v>17</v>
      </c>
      <c r="X15" s="30">
        <v>18</v>
      </c>
      <c r="Y15" s="30">
        <v>19</v>
      </c>
      <c r="Z15" s="30">
        <v>15</v>
      </c>
      <c r="AA15" s="30">
        <v>3</v>
      </c>
      <c r="AB15" s="30">
        <v>20</v>
      </c>
      <c r="AC15" s="30">
        <v>21</v>
      </c>
      <c r="AD15" s="30">
        <v>22</v>
      </c>
      <c r="AE15" s="30">
        <v>23</v>
      </c>
      <c r="AF15" s="30">
        <v>3</v>
      </c>
      <c r="AG15" s="30">
        <v>3</v>
      </c>
      <c r="AH15" s="30">
        <v>24</v>
      </c>
      <c r="AI15" s="30">
        <v>25</v>
      </c>
      <c r="AJ15" s="30">
        <v>26</v>
      </c>
      <c r="AK15" s="30">
        <v>27</v>
      </c>
      <c r="AL15" s="30"/>
      <c r="AM15" s="30"/>
      <c r="AN15" s="30">
        <v>28</v>
      </c>
      <c r="AO15" s="30">
        <v>29</v>
      </c>
      <c r="AP15" s="30">
        <v>30</v>
      </c>
      <c r="AQ15" s="30">
        <v>31</v>
      </c>
      <c r="AR15" s="30">
        <v>32</v>
      </c>
      <c r="AS15" s="30">
        <v>33</v>
      </c>
      <c r="AT15" s="30">
        <v>34</v>
      </c>
      <c r="AU15" s="30">
        <v>35</v>
      </c>
      <c r="AV15" s="30">
        <v>36</v>
      </c>
      <c r="AW15" s="30">
        <v>37</v>
      </c>
      <c r="AX15" s="30">
        <v>26</v>
      </c>
      <c r="AY15" s="30">
        <v>3</v>
      </c>
      <c r="AZ15" s="30">
        <v>38</v>
      </c>
      <c r="BA15" s="32" t="s">
        <v>41</v>
      </c>
      <c r="BB15" s="33"/>
      <c r="BC15" s="34"/>
      <c r="BD15" s="35"/>
      <c r="BE15" s="35"/>
    </row>
    <row r="16" spans="1:66" s="41" customFormat="1" ht="31.5">
      <c r="A16" s="37" t="s">
        <v>42</v>
      </c>
      <c r="B16" s="38" t="s">
        <v>43</v>
      </c>
      <c r="C16" s="39" t="s">
        <v>44</v>
      </c>
      <c r="D16" s="40">
        <f t="shared" ref="D16:AB17" si="0">D24</f>
        <v>0</v>
      </c>
      <c r="E16" s="40">
        <f t="shared" si="0"/>
        <v>3</v>
      </c>
      <c r="F16" s="40">
        <f>F24</f>
        <v>0</v>
      </c>
      <c r="G16" s="40"/>
      <c r="H16" s="40">
        <f t="shared" si="0"/>
        <v>0</v>
      </c>
      <c r="I16" s="40">
        <f t="shared" si="0"/>
        <v>0</v>
      </c>
      <c r="J16" s="40">
        <f t="shared" si="0"/>
        <v>0</v>
      </c>
      <c r="K16" s="40">
        <f t="shared" si="0"/>
        <v>0</v>
      </c>
      <c r="L16" s="40">
        <f t="shared" si="0"/>
        <v>4.3529999999999998</v>
      </c>
      <c r="M16" s="40">
        <f>M24</f>
        <v>0</v>
      </c>
      <c r="N16" s="40">
        <f t="shared" si="0"/>
        <v>0</v>
      </c>
      <c r="O16" s="40">
        <f>O24</f>
        <v>0</v>
      </c>
      <c r="P16" s="40">
        <f t="shared" si="0"/>
        <v>0</v>
      </c>
      <c r="Q16" s="40">
        <f t="shared" si="0"/>
        <v>0</v>
      </c>
      <c r="R16" s="40">
        <f t="shared" si="0"/>
        <v>0</v>
      </c>
      <c r="S16" s="40">
        <f t="shared" si="0"/>
        <v>0</v>
      </c>
      <c r="T16" s="40">
        <f t="shared" si="0"/>
        <v>0</v>
      </c>
      <c r="U16" s="40">
        <f t="shared" si="0"/>
        <v>0</v>
      </c>
      <c r="V16" s="40">
        <f t="shared" si="0"/>
        <v>0</v>
      </c>
      <c r="W16" s="40">
        <f t="shared" si="0"/>
        <v>0</v>
      </c>
      <c r="X16" s="40">
        <f t="shared" si="0"/>
        <v>0</v>
      </c>
      <c r="Y16" s="40">
        <f t="shared" si="0"/>
        <v>0</v>
      </c>
      <c r="Z16" s="40">
        <f t="shared" si="0"/>
        <v>0</v>
      </c>
      <c r="AA16" s="40">
        <f t="shared" si="0"/>
        <v>0</v>
      </c>
      <c r="AB16" s="40">
        <f t="shared" si="0"/>
        <v>90.32503012799998</v>
      </c>
      <c r="AC16" s="40">
        <f>AC24</f>
        <v>0</v>
      </c>
      <c r="AD16" s="40" t="s">
        <v>44</v>
      </c>
      <c r="AE16" s="40" t="s">
        <v>44</v>
      </c>
      <c r="AF16" s="40">
        <f>AF24</f>
        <v>0</v>
      </c>
      <c r="AG16" s="40">
        <f>AG24</f>
        <v>0</v>
      </c>
      <c r="AH16" s="40" t="s">
        <v>44</v>
      </c>
      <c r="AI16" s="40" t="s">
        <v>44</v>
      </c>
      <c r="AJ16" s="40" t="s">
        <v>44</v>
      </c>
      <c r="AK16" s="40" t="s">
        <v>44</v>
      </c>
      <c r="AL16" s="40"/>
      <c r="AM16" s="40"/>
      <c r="AN16" s="40">
        <f t="shared" ref="AN16:BA17" si="1">AN24</f>
        <v>0</v>
      </c>
      <c r="AO16" s="40">
        <f t="shared" si="1"/>
        <v>0</v>
      </c>
      <c r="AP16" s="40">
        <f t="shared" si="1"/>
        <v>0</v>
      </c>
      <c r="AQ16" s="40">
        <f t="shared" si="1"/>
        <v>0</v>
      </c>
      <c r="AR16" s="40">
        <f t="shared" si="1"/>
        <v>0</v>
      </c>
      <c r="AS16" s="40">
        <f t="shared" si="1"/>
        <v>0</v>
      </c>
      <c r="AT16" s="40">
        <f t="shared" si="1"/>
        <v>57.613654031999999</v>
      </c>
      <c r="AU16" s="40">
        <f>AU24</f>
        <v>0</v>
      </c>
      <c r="AV16" s="40">
        <f t="shared" si="1"/>
        <v>82.397681781058722</v>
      </c>
      <c r="AW16" s="40">
        <f>AW24</f>
        <v>0</v>
      </c>
      <c r="AX16" s="40">
        <f t="shared" si="1"/>
        <v>0</v>
      </c>
      <c r="AY16" s="40">
        <f t="shared" si="1"/>
        <v>0</v>
      </c>
      <c r="AZ16" s="40">
        <f t="shared" si="1"/>
        <v>0</v>
      </c>
      <c r="BA16" s="40">
        <f t="shared" si="1"/>
        <v>0</v>
      </c>
      <c r="BD16" s="42"/>
      <c r="BE16" s="43"/>
    </row>
    <row r="17" spans="1:57" s="44" customFormat="1" ht="15.75">
      <c r="A17" s="37" t="s">
        <v>45</v>
      </c>
      <c r="B17" s="38" t="s">
        <v>46</v>
      </c>
      <c r="C17" s="39" t="s">
        <v>44</v>
      </c>
      <c r="D17" s="40">
        <f t="shared" si="0"/>
        <v>0</v>
      </c>
      <c r="E17" s="40">
        <f t="shared" si="0"/>
        <v>0</v>
      </c>
      <c r="F17" s="40">
        <f>F25</f>
        <v>0</v>
      </c>
      <c r="G17" s="40"/>
      <c r="H17" s="40">
        <f t="shared" si="0"/>
        <v>0</v>
      </c>
      <c r="I17" s="40">
        <f t="shared" si="0"/>
        <v>0</v>
      </c>
      <c r="J17" s="40">
        <f t="shared" si="0"/>
        <v>0</v>
      </c>
      <c r="K17" s="40">
        <f t="shared" si="0"/>
        <v>0</v>
      </c>
      <c r="L17" s="40">
        <f t="shared" si="0"/>
        <v>0</v>
      </c>
      <c r="M17" s="40">
        <f>M25</f>
        <v>0</v>
      </c>
      <c r="N17" s="40">
        <f t="shared" si="0"/>
        <v>0</v>
      </c>
      <c r="O17" s="40">
        <f>O25</f>
        <v>0</v>
      </c>
      <c r="P17" s="40">
        <f t="shared" si="0"/>
        <v>0</v>
      </c>
      <c r="Q17" s="40">
        <f t="shared" si="0"/>
        <v>0</v>
      </c>
      <c r="R17" s="40">
        <f t="shared" si="0"/>
        <v>0</v>
      </c>
      <c r="S17" s="40">
        <f t="shared" si="0"/>
        <v>0</v>
      </c>
      <c r="T17" s="40">
        <f t="shared" si="0"/>
        <v>0</v>
      </c>
      <c r="U17" s="40">
        <f t="shared" si="0"/>
        <v>0</v>
      </c>
      <c r="V17" s="40">
        <f t="shared" si="0"/>
        <v>0</v>
      </c>
      <c r="W17" s="40">
        <f t="shared" si="0"/>
        <v>0</v>
      </c>
      <c r="X17" s="40">
        <f t="shared" si="0"/>
        <v>0</v>
      </c>
      <c r="Y17" s="40">
        <f t="shared" si="0"/>
        <v>0</v>
      </c>
      <c r="Z17" s="40">
        <f t="shared" si="0"/>
        <v>0</v>
      </c>
      <c r="AA17" s="40">
        <f t="shared" si="0"/>
        <v>0</v>
      </c>
      <c r="AB17" s="40">
        <f t="shared" si="0"/>
        <v>0</v>
      </c>
      <c r="AC17" s="40">
        <f>AC25</f>
        <v>0</v>
      </c>
      <c r="AD17" s="40" t="s">
        <v>44</v>
      </c>
      <c r="AE17" s="40" t="s">
        <v>44</v>
      </c>
      <c r="AF17" s="40">
        <v>0</v>
      </c>
      <c r="AG17" s="40">
        <v>0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/>
      <c r="AM17" s="40"/>
      <c r="AN17" s="40">
        <f t="shared" si="1"/>
        <v>0</v>
      </c>
      <c r="AO17" s="40">
        <f t="shared" si="1"/>
        <v>0</v>
      </c>
      <c r="AP17" s="40">
        <f t="shared" si="1"/>
        <v>0</v>
      </c>
      <c r="AQ17" s="40">
        <f t="shared" si="1"/>
        <v>0</v>
      </c>
      <c r="AR17" s="40">
        <f t="shared" si="1"/>
        <v>0</v>
      </c>
      <c r="AS17" s="40">
        <f t="shared" si="1"/>
        <v>0</v>
      </c>
      <c r="AT17" s="40">
        <f t="shared" si="1"/>
        <v>0</v>
      </c>
      <c r="AU17" s="40">
        <f>AU25</f>
        <v>0</v>
      </c>
      <c r="AV17" s="40">
        <f t="shared" si="1"/>
        <v>0</v>
      </c>
      <c r="AW17" s="40">
        <f>AW25</f>
        <v>0</v>
      </c>
      <c r="AX17" s="40">
        <f t="shared" si="1"/>
        <v>0</v>
      </c>
      <c r="AY17" s="40">
        <f t="shared" si="1"/>
        <v>0</v>
      </c>
      <c r="AZ17" s="40">
        <f t="shared" si="1"/>
        <v>0</v>
      </c>
      <c r="BA17" s="40">
        <f t="shared" si="1"/>
        <v>0</v>
      </c>
      <c r="BC17" s="45"/>
      <c r="BD17" s="46"/>
      <c r="BE17" s="46"/>
    </row>
    <row r="18" spans="1:57" s="44" customFormat="1" ht="31.5">
      <c r="A18" s="37" t="s">
        <v>47</v>
      </c>
      <c r="B18" s="38" t="s">
        <v>48</v>
      </c>
      <c r="C18" s="39" t="s">
        <v>44</v>
      </c>
      <c r="D18" s="40">
        <f t="shared" ref="D18:AB18" si="2">D83</f>
        <v>0</v>
      </c>
      <c r="E18" s="40">
        <f t="shared" si="2"/>
        <v>3</v>
      </c>
      <c r="F18" s="40">
        <f>F83</f>
        <v>0</v>
      </c>
      <c r="G18" s="40"/>
      <c r="H18" s="40">
        <f t="shared" si="2"/>
        <v>0</v>
      </c>
      <c r="I18" s="40">
        <f t="shared" si="2"/>
        <v>0</v>
      </c>
      <c r="J18" s="40">
        <f t="shared" si="2"/>
        <v>0</v>
      </c>
      <c r="K18" s="40">
        <f t="shared" si="2"/>
        <v>0</v>
      </c>
      <c r="L18" s="40">
        <f t="shared" si="2"/>
        <v>0</v>
      </c>
      <c r="M18" s="40">
        <f>M83</f>
        <v>0</v>
      </c>
      <c r="N18" s="40">
        <f t="shared" si="2"/>
        <v>0</v>
      </c>
      <c r="O18" s="40">
        <f>O83</f>
        <v>0</v>
      </c>
      <c r="P18" s="40">
        <f t="shared" si="2"/>
        <v>0</v>
      </c>
      <c r="Q18" s="40">
        <f t="shared" si="2"/>
        <v>0</v>
      </c>
      <c r="R18" s="40">
        <f t="shared" si="2"/>
        <v>0</v>
      </c>
      <c r="S18" s="40">
        <f t="shared" si="2"/>
        <v>0</v>
      </c>
      <c r="T18" s="40">
        <f t="shared" si="2"/>
        <v>0</v>
      </c>
      <c r="U18" s="40">
        <f t="shared" si="2"/>
        <v>0</v>
      </c>
      <c r="V18" s="40">
        <f t="shared" si="2"/>
        <v>0</v>
      </c>
      <c r="W18" s="40">
        <f t="shared" si="2"/>
        <v>0</v>
      </c>
      <c r="X18" s="40">
        <f t="shared" si="2"/>
        <v>0</v>
      </c>
      <c r="Y18" s="40">
        <f t="shared" si="2"/>
        <v>0</v>
      </c>
      <c r="Z18" s="40">
        <f t="shared" si="2"/>
        <v>0</v>
      </c>
      <c r="AA18" s="40">
        <f t="shared" si="2"/>
        <v>0</v>
      </c>
      <c r="AB18" s="40">
        <f t="shared" si="2"/>
        <v>0</v>
      </c>
      <c r="AC18" s="40">
        <f>AC83</f>
        <v>0</v>
      </c>
      <c r="AD18" s="40" t="s">
        <v>44</v>
      </c>
      <c r="AE18" s="40" t="s">
        <v>44</v>
      </c>
      <c r="AF18" s="40">
        <v>0</v>
      </c>
      <c r="AG18" s="40">
        <v>0</v>
      </c>
      <c r="AH18" s="40" t="s">
        <v>44</v>
      </c>
      <c r="AI18" s="40" t="s">
        <v>44</v>
      </c>
      <c r="AJ18" s="40" t="s">
        <v>44</v>
      </c>
      <c r="AK18" s="40" t="s">
        <v>44</v>
      </c>
      <c r="AL18" s="40"/>
      <c r="AM18" s="40"/>
      <c r="AN18" s="40">
        <f t="shared" ref="AN18:BA18" si="3">AN83</f>
        <v>0</v>
      </c>
      <c r="AO18" s="40">
        <f t="shared" si="3"/>
        <v>0</v>
      </c>
      <c r="AP18" s="40">
        <f t="shared" si="3"/>
        <v>0</v>
      </c>
      <c r="AQ18" s="40">
        <f t="shared" si="3"/>
        <v>0</v>
      </c>
      <c r="AR18" s="40">
        <f t="shared" si="3"/>
        <v>0</v>
      </c>
      <c r="AS18" s="40">
        <f t="shared" si="3"/>
        <v>0</v>
      </c>
      <c r="AT18" s="40">
        <f t="shared" si="3"/>
        <v>57.613654031999999</v>
      </c>
      <c r="AU18" s="40">
        <f>AU83</f>
        <v>0</v>
      </c>
      <c r="AV18" s="40">
        <f t="shared" si="3"/>
        <v>0</v>
      </c>
      <c r="AW18" s="40">
        <f>AW83</f>
        <v>0</v>
      </c>
      <c r="AX18" s="40">
        <f t="shared" si="3"/>
        <v>0</v>
      </c>
      <c r="AY18" s="40">
        <f t="shared" si="3"/>
        <v>0</v>
      </c>
      <c r="AZ18" s="40">
        <f t="shared" si="3"/>
        <v>0</v>
      </c>
      <c r="BA18" s="40">
        <f t="shared" si="3"/>
        <v>0</v>
      </c>
      <c r="BB18" s="47"/>
      <c r="BC18" s="45"/>
      <c r="BD18" s="42"/>
      <c r="BE18" s="46"/>
    </row>
    <row r="19" spans="1:57" s="44" customFormat="1" ht="67.5" customHeight="1">
      <c r="A19" s="37" t="s">
        <v>49</v>
      </c>
      <c r="B19" s="48" t="s">
        <v>50</v>
      </c>
      <c r="C19" s="39" t="s">
        <v>44</v>
      </c>
      <c r="D19" s="40">
        <f t="shared" ref="D19:AB19" si="4">D147</f>
        <v>0</v>
      </c>
      <c r="E19" s="40">
        <f t="shared" si="4"/>
        <v>0</v>
      </c>
      <c r="F19" s="40">
        <f>F147</f>
        <v>0</v>
      </c>
      <c r="G19" s="40"/>
      <c r="H19" s="40">
        <f t="shared" si="4"/>
        <v>0</v>
      </c>
      <c r="I19" s="40">
        <f t="shared" si="4"/>
        <v>0</v>
      </c>
      <c r="J19" s="40">
        <f t="shared" si="4"/>
        <v>0</v>
      </c>
      <c r="K19" s="40">
        <f t="shared" si="4"/>
        <v>0</v>
      </c>
      <c r="L19" s="40">
        <f t="shared" si="4"/>
        <v>0</v>
      </c>
      <c r="M19" s="40">
        <f>M147</f>
        <v>0</v>
      </c>
      <c r="N19" s="40">
        <f t="shared" si="4"/>
        <v>0</v>
      </c>
      <c r="O19" s="40">
        <f>O147</f>
        <v>0</v>
      </c>
      <c r="P19" s="40">
        <f t="shared" si="4"/>
        <v>0</v>
      </c>
      <c r="Q19" s="40">
        <f t="shared" si="4"/>
        <v>0</v>
      </c>
      <c r="R19" s="40">
        <f t="shared" si="4"/>
        <v>0</v>
      </c>
      <c r="S19" s="40">
        <f t="shared" si="4"/>
        <v>0</v>
      </c>
      <c r="T19" s="40">
        <f t="shared" si="4"/>
        <v>0</v>
      </c>
      <c r="U19" s="40">
        <f t="shared" si="4"/>
        <v>0</v>
      </c>
      <c r="V19" s="40">
        <f t="shared" si="4"/>
        <v>0</v>
      </c>
      <c r="W19" s="40">
        <f t="shared" si="4"/>
        <v>0</v>
      </c>
      <c r="X19" s="40">
        <f t="shared" si="4"/>
        <v>0</v>
      </c>
      <c r="Y19" s="40">
        <f t="shared" si="4"/>
        <v>0</v>
      </c>
      <c r="Z19" s="40">
        <f t="shared" si="4"/>
        <v>0</v>
      </c>
      <c r="AA19" s="40">
        <f t="shared" si="4"/>
        <v>0</v>
      </c>
      <c r="AB19" s="40">
        <f t="shared" si="4"/>
        <v>0</v>
      </c>
      <c r="AC19" s="40">
        <f>AC147</f>
        <v>0</v>
      </c>
      <c r="AD19" s="40" t="s">
        <v>44</v>
      </c>
      <c r="AE19" s="40" t="s">
        <v>44</v>
      </c>
      <c r="AF19" s="40">
        <v>0</v>
      </c>
      <c r="AG19" s="40">
        <v>0</v>
      </c>
      <c r="AH19" s="40" t="s">
        <v>44</v>
      </c>
      <c r="AI19" s="40" t="s">
        <v>44</v>
      </c>
      <c r="AJ19" s="40" t="s">
        <v>44</v>
      </c>
      <c r="AK19" s="40" t="s">
        <v>44</v>
      </c>
      <c r="AL19" s="40"/>
      <c r="AM19" s="40"/>
      <c r="AN19" s="40">
        <f t="shared" ref="AN19:BA19" si="5">AN147</f>
        <v>0</v>
      </c>
      <c r="AO19" s="40">
        <f t="shared" si="5"/>
        <v>0</v>
      </c>
      <c r="AP19" s="40">
        <f t="shared" si="5"/>
        <v>0</v>
      </c>
      <c r="AQ19" s="40">
        <f t="shared" si="5"/>
        <v>0</v>
      </c>
      <c r="AR19" s="40">
        <f t="shared" si="5"/>
        <v>0</v>
      </c>
      <c r="AS19" s="40">
        <f t="shared" si="5"/>
        <v>0</v>
      </c>
      <c r="AT19" s="40">
        <f t="shared" si="5"/>
        <v>0</v>
      </c>
      <c r="AU19" s="40">
        <f>AU147</f>
        <v>0</v>
      </c>
      <c r="AV19" s="40">
        <f t="shared" si="5"/>
        <v>0</v>
      </c>
      <c r="AW19" s="40">
        <f>AW147</f>
        <v>0</v>
      </c>
      <c r="AX19" s="40">
        <f t="shared" si="5"/>
        <v>0</v>
      </c>
      <c r="AY19" s="40">
        <f t="shared" si="5"/>
        <v>0</v>
      </c>
      <c r="AZ19" s="40">
        <f t="shared" si="5"/>
        <v>0</v>
      </c>
      <c r="BA19" s="40">
        <f t="shared" si="5"/>
        <v>0</v>
      </c>
      <c r="BB19" s="45"/>
      <c r="BC19" s="45"/>
      <c r="BD19" s="46"/>
      <c r="BE19" s="46"/>
    </row>
    <row r="20" spans="1:57" s="44" customFormat="1" ht="31.5">
      <c r="A20" s="37" t="s">
        <v>51</v>
      </c>
      <c r="B20" s="38" t="s">
        <v>52</v>
      </c>
      <c r="C20" s="39" t="s">
        <v>44</v>
      </c>
      <c r="D20" s="40">
        <f t="shared" ref="D20:AB20" si="6">D154</f>
        <v>0</v>
      </c>
      <c r="E20" s="40">
        <f t="shared" si="6"/>
        <v>0</v>
      </c>
      <c r="F20" s="40">
        <f>F154</f>
        <v>0</v>
      </c>
      <c r="G20" s="40"/>
      <c r="H20" s="40">
        <f t="shared" si="6"/>
        <v>0</v>
      </c>
      <c r="I20" s="40">
        <f t="shared" si="6"/>
        <v>0</v>
      </c>
      <c r="J20" s="40">
        <f t="shared" si="6"/>
        <v>0</v>
      </c>
      <c r="K20" s="40">
        <f t="shared" si="6"/>
        <v>0</v>
      </c>
      <c r="L20" s="40">
        <f t="shared" si="6"/>
        <v>4.3529999999999998</v>
      </c>
      <c r="M20" s="40">
        <f>M154</f>
        <v>0</v>
      </c>
      <c r="N20" s="40">
        <f t="shared" si="6"/>
        <v>0</v>
      </c>
      <c r="O20" s="40">
        <f>O154</f>
        <v>0</v>
      </c>
      <c r="P20" s="40">
        <f t="shared" si="6"/>
        <v>0</v>
      </c>
      <c r="Q20" s="40">
        <f t="shared" si="6"/>
        <v>0</v>
      </c>
      <c r="R20" s="40">
        <f t="shared" si="6"/>
        <v>0</v>
      </c>
      <c r="S20" s="40">
        <f t="shared" si="6"/>
        <v>0</v>
      </c>
      <c r="T20" s="40">
        <f t="shared" si="6"/>
        <v>0</v>
      </c>
      <c r="U20" s="40">
        <f t="shared" si="6"/>
        <v>0</v>
      </c>
      <c r="V20" s="40">
        <f t="shared" si="6"/>
        <v>0</v>
      </c>
      <c r="W20" s="40">
        <f t="shared" si="6"/>
        <v>0</v>
      </c>
      <c r="X20" s="40">
        <f t="shared" si="6"/>
        <v>0</v>
      </c>
      <c r="Y20" s="40">
        <f t="shared" si="6"/>
        <v>0</v>
      </c>
      <c r="Z20" s="40">
        <f t="shared" si="6"/>
        <v>0</v>
      </c>
      <c r="AA20" s="40">
        <f t="shared" si="6"/>
        <v>0</v>
      </c>
      <c r="AB20" s="40">
        <f t="shared" si="6"/>
        <v>90.32503012799998</v>
      </c>
      <c r="AC20" s="40">
        <f>AC154</f>
        <v>0</v>
      </c>
      <c r="AD20" s="40" t="s">
        <v>44</v>
      </c>
      <c r="AE20" s="40" t="s">
        <v>44</v>
      </c>
      <c r="AF20" s="40">
        <v>0</v>
      </c>
      <c r="AG20" s="40">
        <v>0</v>
      </c>
      <c r="AH20" s="40" t="s">
        <v>44</v>
      </c>
      <c r="AI20" s="40" t="s">
        <v>44</v>
      </c>
      <c r="AJ20" s="40" t="s">
        <v>44</v>
      </c>
      <c r="AK20" s="40" t="s">
        <v>44</v>
      </c>
      <c r="AL20" s="40"/>
      <c r="AM20" s="40"/>
      <c r="AN20" s="40">
        <f t="shared" ref="AN20:BA20" si="7">AN154</f>
        <v>0</v>
      </c>
      <c r="AO20" s="40">
        <f t="shared" si="7"/>
        <v>0</v>
      </c>
      <c r="AP20" s="40">
        <f t="shared" si="7"/>
        <v>0</v>
      </c>
      <c r="AQ20" s="40">
        <f t="shared" si="7"/>
        <v>0</v>
      </c>
      <c r="AR20" s="40">
        <f t="shared" si="7"/>
        <v>0</v>
      </c>
      <c r="AS20" s="40">
        <f t="shared" si="7"/>
        <v>0</v>
      </c>
      <c r="AT20" s="40">
        <f t="shared" si="7"/>
        <v>0</v>
      </c>
      <c r="AU20" s="40">
        <f>AU154</f>
        <v>0</v>
      </c>
      <c r="AV20" s="40">
        <f t="shared" si="7"/>
        <v>0</v>
      </c>
      <c r="AW20" s="40">
        <f>AW154</f>
        <v>0</v>
      </c>
      <c r="AX20" s="40">
        <f t="shared" si="7"/>
        <v>0</v>
      </c>
      <c r="AY20" s="40">
        <f t="shared" si="7"/>
        <v>0</v>
      </c>
      <c r="AZ20" s="40">
        <f t="shared" si="7"/>
        <v>0</v>
      </c>
      <c r="BA20" s="40">
        <f t="shared" si="7"/>
        <v>0</v>
      </c>
      <c r="BB20" s="45"/>
      <c r="BD20" s="46"/>
      <c r="BE20" s="46"/>
    </row>
    <row r="21" spans="1:57" s="44" customFormat="1" ht="47.25">
      <c r="A21" s="37" t="s">
        <v>53</v>
      </c>
      <c r="B21" s="38" t="s">
        <v>54</v>
      </c>
      <c r="C21" s="39" t="s">
        <v>44</v>
      </c>
      <c r="D21" s="40">
        <f t="shared" ref="D21:AB21" si="8">D157</f>
        <v>0</v>
      </c>
      <c r="E21" s="40">
        <f t="shared" si="8"/>
        <v>0</v>
      </c>
      <c r="F21" s="40">
        <f>F157</f>
        <v>0</v>
      </c>
      <c r="G21" s="40"/>
      <c r="H21" s="40">
        <f t="shared" si="8"/>
        <v>0</v>
      </c>
      <c r="I21" s="40">
        <f t="shared" si="8"/>
        <v>0</v>
      </c>
      <c r="J21" s="40">
        <f t="shared" si="8"/>
        <v>0</v>
      </c>
      <c r="K21" s="40">
        <f t="shared" si="8"/>
        <v>0</v>
      </c>
      <c r="L21" s="40">
        <f t="shared" si="8"/>
        <v>0</v>
      </c>
      <c r="M21" s="40">
        <f>M157</f>
        <v>0</v>
      </c>
      <c r="N21" s="40">
        <f t="shared" si="8"/>
        <v>0</v>
      </c>
      <c r="O21" s="40">
        <f>O157</f>
        <v>0</v>
      </c>
      <c r="P21" s="40">
        <f t="shared" si="8"/>
        <v>0</v>
      </c>
      <c r="Q21" s="40">
        <f t="shared" si="8"/>
        <v>0</v>
      </c>
      <c r="R21" s="40">
        <f t="shared" si="8"/>
        <v>0</v>
      </c>
      <c r="S21" s="40">
        <f t="shared" si="8"/>
        <v>0</v>
      </c>
      <c r="T21" s="40">
        <f t="shared" si="8"/>
        <v>0</v>
      </c>
      <c r="U21" s="40">
        <f t="shared" si="8"/>
        <v>0</v>
      </c>
      <c r="V21" s="40">
        <f t="shared" si="8"/>
        <v>0</v>
      </c>
      <c r="W21" s="40">
        <f t="shared" si="8"/>
        <v>0</v>
      </c>
      <c r="X21" s="40">
        <f t="shared" si="8"/>
        <v>0</v>
      </c>
      <c r="Y21" s="40">
        <f t="shared" si="8"/>
        <v>0</v>
      </c>
      <c r="Z21" s="40">
        <f t="shared" si="8"/>
        <v>0</v>
      </c>
      <c r="AA21" s="40">
        <f t="shared" si="8"/>
        <v>0</v>
      </c>
      <c r="AB21" s="40">
        <f t="shared" si="8"/>
        <v>0</v>
      </c>
      <c r="AC21" s="40">
        <f>AC157</f>
        <v>0</v>
      </c>
      <c r="AD21" s="40" t="s">
        <v>44</v>
      </c>
      <c r="AE21" s="40" t="s">
        <v>44</v>
      </c>
      <c r="AF21" s="40">
        <v>0</v>
      </c>
      <c r="AG21" s="40">
        <v>0</v>
      </c>
      <c r="AH21" s="40" t="s">
        <v>44</v>
      </c>
      <c r="AI21" s="40" t="s">
        <v>44</v>
      </c>
      <c r="AJ21" s="40" t="s">
        <v>44</v>
      </c>
      <c r="AK21" s="40" t="s">
        <v>44</v>
      </c>
      <c r="AL21" s="40"/>
      <c r="AM21" s="40"/>
      <c r="AN21" s="40">
        <f t="shared" ref="AN21:BA21" si="9">AN157</f>
        <v>0</v>
      </c>
      <c r="AO21" s="40">
        <f t="shared" si="9"/>
        <v>0</v>
      </c>
      <c r="AP21" s="40">
        <f t="shared" si="9"/>
        <v>0</v>
      </c>
      <c r="AQ21" s="40">
        <f t="shared" si="9"/>
        <v>0</v>
      </c>
      <c r="AR21" s="40">
        <f t="shared" si="9"/>
        <v>0</v>
      </c>
      <c r="AS21" s="40">
        <f t="shared" si="9"/>
        <v>0</v>
      </c>
      <c r="AT21" s="40">
        <f t="shared" si="9"/>
        <v>0</v>
      </c>
      <c r="AU21" s="40">
        <f>AU157</f>
        <v>0</v>
      </c>
      <c r="AV21" s="40">
        <f t="shared" si="9"/>
        <v>0</v>
      </c>
      <c r="AW21" s="40">
        <f>AW157</f>
        <v>0</v>
      </c>
      <c r="AX21" s="40">
        <f t="shared" si="9"/>
        <v>0</v>
      </c>
      <c r="AY21" s="40">
        <f t="shared" si="9"/>
        <v>0</v>
      </c>
      <c r="AZ21" s="40">
        <f t="shared" si="9"/>
        <v>0</v>
      </c>
      <c r="BA21" s="40">
        <f t="shared" si="9"/>
        <v>0</v>
      </c>
      <c r="BB21" s="45"/>
      <c r="BD21" s="46"/>
      <c r="BE21" s="46"/>
    </row>
    <row r="22" spans="1:57" s="44" customFormat="1" ht="15.75">
      <c r="A22" s="37" t="s">
        <v>55</v>
      </c>
      <c r="B22" s="48" t="s">
        <v>56</v>
      </c>
      <c r="C22" s="39" t="s">
        <v>44</v>
      </c>
      <c r="D22" s="40">
        <f t="shared" ref="D22:AB22" si="10">D161</f>
        <v>0</v>
      </c>
      <c r="E22" s="40">
        <f t="shared" si="10"/>
        <v>0</v>
      </c>
      <c r="F22" s="40">
        <f>F161</f>
        <v>0</v>
      </c>
      <c r="G22" s="40"/>
      <c r="H22" s="40">
        <f t="shared" si="10"/>
        <v>0</v>
      </c>
      <c r="I22" s="40">
        <f t="shared" si="10"/>
        <v>0</v>
      </c>
      <c r="J22" s="40">
        <f t="shared" si="10"/>
        <v>0</v>
      </c>
      <c r="K22" s="40">
        <f t="shared" si="10"/>
        <v>0</v>
      </c>
      <c r="L22" s="40">
        <f t="shared" si="10"/>
        <v>0</v>
      </c>
      <c r="M22" s="40">
        <f>M161</f>
        <v>0</v>
      </c>
      <c r="N22" s="40">
        <f t="shared" si="10"/>
        <v>0</v>
      </c>
      <c r="O22" s="40">
        <f>O161</f>
        <v>0</v>
      </c>
      <c r="P22" s="40">
        <f t="shared" si="10"/>
        <v>0</v>
      </c>
      <c r="Q22" s="40">
        <f t="shared" si="10"/>
        <v>0</v>
      </c>
      <c r="R22" s="40">
        <f t="shared" si="10"/>
        <v>0</v>
      </c>
      <c r="S22" s="40">
        <f t="shared" si="10"/>
        <v>0</v>
      </c>
      <c r="T22" s="40">
        <f t="shared" si="10"/>
        <v>0</v>
      </c>
      <c r="U22" s="40">
        <f t="shared" si="10"/>
        <v>0</v>
      </c>
      <c r="V22" s="40">
        <f t="shared" si="10"/>
        <v>0</v>
      </c>
      <c r="W22" s="40">
        <f t="shared" si="10"/>
        <v>0</v>
      </c>
      <c r="X22" s="40">
        <f t="shared" si="10"/>
        <v>0</v>
      </c>
      <c r="Y22" s="40">
        <f t="shared" si="10"/>
        <v>0</v>
      </c>
      <c r="Z22" s="40">
        <f t="shared" si="10"/>
        <v>0</v>
      </c>
      <c r="AA22" s="40">
        <f t="shared" si="10"/>
        <v>0</v>
      </c>
      <c r="AB22" s="40">
        <f t="shared" si="10"/>
        <v>0</v>
      </c>
      <c r="AC22" s="40">
        <f>AC161</f>
        <v>0</v>
      </c>
      <c r="AD22" s="40" t="s">
        <v>44</v>
      </c>
      <c r="AE22" s="40" t="s">
        <v>44</v>
      </c>
      <c r="AF22" s="40">
        <v>0</v>
      </c>
      <c r="AG22" s="40">
        <v>0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/>
      <c r="AM22" s="40"/>
      <c r="AN22" s="40">
        <f t="shared" ref="AN22:BA22" si="11">AN161</f>
        <v>0</v>
      </c>
      <c r="AO22" s="40">
        <f t="shared" si="11"/>
        <v>0</v>
      </c>
      <c r="AP22" s="40">
        <f t="shared" si="11"/>
        <v>0</v>
      </c>
      <c r="AQ22" s="40">
        <f t="shared" si="11"/>
        <v>0</v>
      </c>
      <c r="AR22" s="40">
        <f t="shared" si="11"/>
        <v>0</v>
      </c>
      <c r="AS22" s="40">
        <f t="shared" si="11"/>
        <v>0</v>
      </c>
      <c r="AT22" s="40">
        <f t="shared" si="11"/>
        <v>0</v>
      </c>
      <c r="AU22" s="40">
        <f>AU161</f>
        <v>0</v>
      </c>
      <c r="AV22" s="40">
        <f t="shared" si="11"/>
        <v>82.397681781058722</v>
      </c>
      <c r="AW22" s="40">
        <f>AW161</f>
        <v>0</v>
      </c>
      <c r="AX22" s="40">
        <f t="shared" si="11"/>
        <v>0</v>
      </c>
      <c r="AY22" s="40">
        <f t="shared" si="11"/>
        <v>0</v>
      </c>
      <c r="AZ22" s="40">
        <f t="shared" si="11"/>
        <v>0</v>
      </c>
      <c r="BA22" s="40">
        <f t="shared" si="11"/>
        <v>0</v>
      </c>
      <c r="BB22" s="45"/>
      <c r="BD22" s="46"/>
      <c r="BE22" s="46"/>
    </row>
    <row r="23" spans="1:57" s="54" customFormat="1" ht="15.75" hidden="1">
      <c r="A23" s="49"/>
      <c r="B23" s="50"/>
      <c r="C23" s="51"/>
      <c r="D23" s="51"/>
      <c r="E23" s="52"/>
      <c r="F23" s="51"/>
      <c r="G23" s="52"/>
      <c r="H23" s="51"/>
      <c r="I23" s="52"/>
      <c r="J23" s="51"/>
      <c r="K23" s="52"/>
      <c r="L23" s="51"/>
      <c r="M23" s="51"/>
      <c r="N23" s="51"/>
      <c r="O23" s="51"/>
      <c r="P23" s="51"/>
      <c r="Q23" s="52"/>
      <c r="R23" s="51"/>
      <c r="S23" s="52"/>
      <c r="T23" s="51"/>
      <c r="U23" s="51"/>
      <c r="V23" s="51"/>
      <c r="W23" s="51"/>
      <c r="X23" s="51"/>
      <c r="Y23" s="51"/>
      <c r="Z23" s="51"/>
      <c r="AA23" s="52"/>
      <c r="AB23" s="51"/>
      <c r="AC23" s="51"/>
      <c r="AD23" s="51" t="s">
        <v>44</v>
      </c>
      <c r="AE23" s="52" t="s">
        <v>44</v>
      </c>
      <c r="AF23" s="51">
        <v>0</v>
      </c>
      <c r="AG23" s="52">
        <v>0</v>
      </c>
      <c r="AH23" s="51" t="s">
        <v>44</v>
      </c>
      <c r="AI23" s="52" t="s">
        <v>44</v>
      </c>
      <c r="AJ23" s="51" t="s">
        <v>44</v>
      </c>
      <c r="AK23" s="52" t="s">
        <v>44</v>
      </c>
      <c r="AL23" s="51"/>
      <c r="AM23" s="52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2"/>
      <c r="AZ23" s="51"/>
      <c r="BA23" s="51"/>
      <c r="BB23" s="53"/>
      <c r="BD23" s="55"/>
      <c r="BE23" s="55"/>
    </row>
    <row r="24" spans="1:57" s="44" customFormat="1" ht="15.75">
      <c r="A24" s="37" t="s">
        <v>57</v>
      </c>
      <c r="B24" s="38" t="s">
        <v>58</v>
      </c>
      <c r="C24" s="37" t="s">
        <v>44</v>
      </c>
      <c r="D24" s="56">
        <f>D25+D83+D147+D154+D157+D161</f>
        <v>0</v>
      </c>
      <c r="E24" s="56">
        <f>E25+E83+E147+E154+E157+E161</f>
        <v>3</v>
      </c>
      <c r="F24" s="56">
        <f>F25+F83+F147+F154+F157+F161</f>
        <v>0</v>
      </c>
      <c r="G24" s="56"/>
      <c r="H24" s="56">
        <f t="shared" ref="H24:AC24" si="12">H25+H83+H147+H154+H157+H161</f>
        <v>0</v>
      </c>
      <c r="I24" s="56">
        <f t="shared" si="12"/>
        <v>0</v>
      </c>
      <c r="J24" s="56">
        <f t="shared" si="12"/>
        <v>0</v>
      </c>
      <c r="K24" s="56">
        <f t="shared" si="12"/>
        <v>0</v>
      </c>
      <c r="L24" s="56">
        <f t="shared" si="12"/>
        <v>4.3529999999999998</v>
      </c>
      <c r="M24" s="56">
        <f t="shared" si="12"/>
        <v>0</v>
      </c>
      <c r="N24" s="56">
        <f t="shared" si="12"/>
        <v>0</v>
      </c>
      <c r="O24" s="56">
        <f t="shared" si="12"/>
        <v>0</v>
      </c>
      <c r="P24" s="56">
        <f t="shared" si="12"/>
        <v>0</v>
      </c>
      <c r="Q24" s="56">
        <f t="shared" si="12"/>
        <v>0</v>
      </c>
      <c r="R24" s="56">
        <f t="shared" si="12"/>
        <v>0</v>
      </c>
      <c r="S24" s="56">
        <f t="shared" si="12"/>
        <v>0</v>
      </c>
      <c r="T24" s="56">
        <f t="shared" si="12"/>
        <v>0</v>
      </c>
      <c r="U24" s="56">
        <f t="shared" si="12"/>
        <v>0</v>
      </c>
      <c r="V24" s="56">
        <f t="shared" si="12"/>
        <v>0</v>
      </c>
      <c r="W24" s="56">
        <f t="shared" si="12"/>
        <v>0</v>
      </c>
      <c r="X24" s="56">
        <f t="shared" si="12"/>
        <v>0</v>
      </c>
      <c r="Y24" s="56">
        <f t="shared" si="12"/>
        <v>0</v>
      </c>
      <c r="Z24" s="56">
        <f t="shared" si="12"/>
        <v>0</v>
      </c>
      <c r="AA24" s="56">
        <f t="shared" si="12"/>
        <v>0</v>
      </c>
      <c r="AB24" s="56">
        <f t="shared" si="12"/>
        <v>90.32503012799998</v>
      </c>
      <c r="AC24" s="56">
        <f t="shared" si="12"/>
        <v>0</v>
      </c>
      <c r="AD24" s="56" t="s">
        <v>44</v>
      </c>
      <c r="AE24" s="56" t="s">
        <v>44</v>
      </c>
      <c r="AF24" s="56">
        <v>0</v>
      </c>
      <c r="AG24" s="56">
        <v>0</v>
      </c>
      <c r="AH24" s="56" t="s">
        <v>44</v>
      </c>
      <c r="AI24" s="56" t="s">
        <v>44</v>
      </c>
      <c r="AJ24" s="56" t="s">
        <v>44</v>
      </c>
      <c r="AK24" s="56" t="s">
        <v>44</v>
      </c>
      <c r="AL24" s="56"/>
      <c r="AM24" s="56"/>
      <c r="AN24" s="56">
        <f t="shared" ref="AN24:BA24" si="13">AN25+AN83+AN147+AN154+AN157+AN161</f>
        <v>0</v>
      </c>
      <c r="AO24" s="56">
        <f t="shared" si="13"/>
        <v>0</v>
      </c>
      <c r="AP24" s="56">
        <f t="shared" si="13"/>
        <v>0</v>
      </c>
      <c r="AQ24" s="56">
        <f t="shared" si="13"/>
        <v>0</v>
      </c>
      <c r="AR24" s="56">
        <f t="shared" si="13"/>
        <v>0</v>
      </c>
      <c r="AS24" s="56">
        <f t="shared" si="13"/>
        <v>0</v>
      </c>
      <c r="AT24" s="56">
        <f t="shared" si="13"/>
        <v>57.613654031999999</v>
      </c>
      <c r="AU24" s="56">
        <f t="shared" si="13"/>
        <v>0</v>
      </c>
      <c r="AV24" s="56">
        <f t="shared" si="13"/>
        <v>82.397681781058722</v>
      </c>
      <c r="AW24" s="56">
        <f t="shared" si="13"/>
        <v>0</v>
      </c>
      <c r="AX24" s="56">
        <f t="shared" si="13"/>
        <v>0</v>
      </c>
      <c r="AY24" s="56">
        <f t="shared" si="13"/>
        <v>0</v>
      </c>
      <c r="AZ24" s="56">
        <f t="shared" si="13"/>
        <v>0</v>
      </c>
      <c r="BA24" s="56">
        <f t="shared" si="13"/>
        <v>0</v>
      </c>
      <c r="BB24" s="45"/>
      <c r="BD24" s="46"/>
      <c r="BE24" s="46"/>
    </row>
    <row r="25" spans="1:57" s="44" customFormat="1" ht="31.5">
      <c r="A25" s="37" t="s">
        <v>59</v>
      </c>
      <c r="B25" s="38" t="s">
        <v>60</v>
      </c>
      <c r="C25" s="37" t="s">
        <v>44</v>
      </c>
      <c r="D25" s="56">
        <f>D26+D38+D47+D74</f>
        <v>0</v>
      </c>
      <c r="E25" s="56">
        <f>E26+E38+E47+E74</f>
        <v>0</v>
      </c>
      <c r="F25" s="56">
        <f>F26+F38+F47+F74</f>
        <v>0</v>
      </c>
      <c r="G25" s="56"/>
      <c r="H25" s="56">
        <f t="shared" ref="H25:BA25" si="14">H26+H38+H47+H74</f>
        <v>0</v>
      </c>
      <c r="I25" s="56">
        <f t="shared" si="14"/>
        <v>0</v>
      </c>
      <c r="J25" s="56">
        <f t="shared" si="14"/>
        <v>0</v>
      </c>
      <c r="K25" s="56">
        <f t="shared" si="14"/>
        <v>0</v>
      </c>
      <c r="L25" s="56">
        <f t="shared" si="14"/>
        <v>0</v>
      </c>
      <c r="M25" s="56">
        <f>M26+M38+M47+M74</f>
        <v>0</v>
      </c>
      <c r="N25" s="56">
        <f t="shared" si="14"/>
        <v>0</v>
      </c>
      <c r="O25" s="56">
        <f>O26+O38+O47+O74</f>
        <v>0</v>
      </c>
      <c r="P25" s="56">
        <f t="shared" si="14"/>
        <v>0</v>
      </c>
      <c r="Q25" s="56">
        <f t="shared" si="14"/>
        <v>0</v>
      </c>
      <c r="R25" s="56">
        <f t="shared" si="14"/>
        <v>0</v>
      </c>
      <c r="S25" s="56">
        <f t="shared" si="14"/>
        <v>0</v>
      </c>
      <c r="T25" s="56">
        <f t="shared" si="14"/>
        <v>0</v>
      </c>
      <c r="U25" s="56">
        <f t="shared" si="14"/>
        <v>0</v>
      </c>
      <c r="V25" s="56">
        <f t="shared" si="14"/>
        <v>0</v>
      </c>
      <c r="W25" s="56">
        <f t="shared" si="14"/>
        <v>0</v>
      </c>
      <c r="X25" s="56">
        <f t="shared" si="14"/>
        <v>0</v>
      </c>
      <c r="Y25" s="56">
        <f t="shared" si="14"/>
        <v>0</v>
      </c>
      <c r="Z25" s="56">
        <f t="shared" si="14"/>
        <v>0</v>
      </c>
      <c r="AA25" s="56">
        <f t="shared" si="14"/>
        <v>0</v>
      </c>
      <c r="AB25" s="56">
        <f t="shared" si="14"/>
        <v>0</v>
      </c>
      <c r="AC25" s="56">
        <f>AC26+AC38+AC47+AC74</f>
        <v>0</v>
      </c>
      <c r="AD25" s="56" t="s">
        <v>44</v>
      </c>
      <c r="AE25" s="56" t="s">
        <v>44</v>
      </c>
      <c r="AF25" s="56">
        <v>0</v>
      </c>
      <c r="AG25" s="56">
        <v>0</v>
      </c>
      <c r="AH25" s="56" t="s">
        <v>44</v>
      </c>
      <c r="AI25" s="56" t="s">
        <v>44</v>
      </c>
      <c r="AJ25" s="56" t="s">
        <v>44</v>
      </c>
      <c r="AK25" s="56" t="s">
        <v>44</v>
      </c>
      <c r="AL25" s="56"/>
      <c r="AM25" s="56"/>
      <c r="AN25" s="56">
        <f t="shared" si="14"/>
        <v>0</v>
      </c>
      <c r="AO25" s="56">
        <f t="shared" si="14"/>
        <v>0</v>
      </c>
      <c r="AP25" s="56">
        <f t="shared" si="14"/>
        <v>0</v>
      </c>
      <c r="AQ25" s="56">
        <f t="shared" si="14"/>
        <v>0</v>
      </c>
      <c r="AR25" s="56">
        <f t="shared" si="14"/>
        <v>0</v>
      </c>
      <c r="AS25" s="56">
        <f t="shared" si="14"/>
        <v>0</v>
      </c>
      <c r="AT25" s="56">
        <f t="shared" si="14"/>
        <v>0</v>
      </c>
      <c r="AU25" s="56">
        <f>AU26+AU38+AU47+AU74</f>
        <v>0</v>
      </c>
      <c r="AV25" s="56">
        <f t="shared" si="14"/>
        <v>0</v>
      </c>
      <c r="AW25" s="56">
        <f>AW26+AW38+AW47+AW74</f>
        <v>0</v>
      </c>
      <c r="AX25" s="56">
        <f t="shared" si="14"/>
        <v>0</v>
      </c>
      <c r="AY25" s="56">
        <f t="shared" si="14"/>
        <v>0</v>
      </c>
      <c r="AZ25" s="56">
        <f t="shared" si="14"/>
        <v>0</v>
      </c>
      <c r="BA25" s="56">
        <f t="shared" si="14"/>
        <v>0</v>
      </c>
      <c r="BB25" s="45"/>
      <c r="BD25" s="46"/>
      <c r="BE25" s="46"/>
    </row>
    <row r="26" spans="1:57" s="44" customFormat="1" ht="47.25">
      <c r="A26" s="37" t="s">
        <v>61</v>
      </c>
      <c r="B26" s="38" t="s">
        <v>62</v>
      </c>
      <c r="C26" s="37" t="s">
        <v>44</v>
      </c>
      <c r="D26" s="56">
        <f>D27+D31+D34</f>
        <v>0</v>
      </c>
      <c r="E26" s="56">
        <f>E27+E31+E34</f>
        <v>0</v>
      </c>
      <c r="F26" s="56">
        <f>F27+F31+F34</f>
        <v>0</v>
      </c>
      <c r="G26" s="56"/>
      <c r="H26" s="56">
        <f t="shared" ref="H26:BA26" si="15">H27+H31+H34</f>
        <v>0</v>
      </c>
      <c r="I26" s="56">
        <f t="shared" si="15"/>
        <v>0</v>
      </c>
      <c r="J26" s="56">
        <f t="shared" si="15"/>
        <v>0</v>
      </c>
      <c r="K26" s="56">
        <f t="shared" si="15"/>
        <v>0</v>
      </c>
      <c r="L26" s="56">
        <f t="shared" si="15"/>
        <v>0</v>
      </c>
      <c r="M26" s="56">
        <f>M27+M31+M34</f>
        <v>0</v>
      </c>
      <c r="N26" s="56">
        <f t="shared" si="15"/>
        <v>0</v>
      </c>
      <c r="O26" s="56">
        <f>O27+O31+O34</f>
        <v>0</v>
      </c>
      <c r="P26" s="56">
        <f t="shared" si="15"/>
        <v>0</v>
      </c>
      <c r="Q26" s="56">
        <f t="shared" si="15"/>
        <v>0</v>
      </c>
      <c r="R26" s="56">
        <f t="shared" si="15"/>
        <v>0</v>
      </c>
      <c r="S26" s="56">
        <f t="shared" si="15"/>
        <v>0</v>
      </c>
      <c r="T26" s="56">
        <f t="shared" si="15"/>
        <v>0</v>
      </c>
      <c r="U26" s="56">
        <f t="shared" si="15"/>
        <v>0</v>
      </c>
      <c r="V26" s="56">
        <f t="shared" si="15"/>
        <v>0</v>
      </c>
      <c r="W26" s="56">
        <f t="shared" si="15"/>
        <v>0</v>
      </c>
      <c r="X26" s="56">
        <f t="shared" si="15"/>
        <v>0</v>
      </c>
      <c r="Y26" s="56">
        <f t="shared" si="15"/>
        <v>0</v>
      </c>
      <c r="Z26" s="56">
        <f t="shared" si="15"/>
        <v>0</v>
      </c>
      <c r="AA26" s="56">
        <f t="shared" si="15"/>
        <v>0</v>
      </c>
      <c r="AB26" s="56">
        <f t="shared" si="15"/>
        <v>0</v>
      </c>
      <c r="AC26" s="56">
        <f>AC27+AC31+AC34</f>
        <v>0</v>
      </c>
      <c r="AD26" s="56" t="s">
        <v>44</v>
      </c>
      <c r="AE26" s="56" t="s">
        <v>44</v>
      </c>
      <c r="AF26" s="56">
        <v>0</v>
      </c>
      <c r="AG26" s="56">
        <v>0</v>
      </c>
      <c r="AH26" s="56" t="s">
        <v>44</v>
      </c>
      <c r="AI26" s="56" t="s">
        <v>44</v>
      </c>
      <c r="AJ26" s="56" t="s">
        <v>44</v>
      </c>
      <c r="AK26" s="56" t="s">
        <v>44</v>
      </c>
      <c r="AL26" s="56"/>
      <c r="AM26" s="56"/>
      <c r="AN26" s="56">
        <f t="shared" si="15"/>
        <v>0</v>
      </c>
      <c r="AO26" s="56">
        <f t="shared" si="15"/>
        <v>0</v>
      </c>
      <c r="AP26" s="56">
        <f t="shared" si="15"/>
        <v>0</v>
      </c>
      <c r="AQ26" s="56">
        <f t="shared" si="15"/>
        <v>0</v>
      </c>
      <c r="AR26" s="56">
        <f t="shared" si="15"/>
        <v>0</v>
      </c>
      <c r="AS26" s="56">
        <f t="shared" si="15"/>
        <v>0</v>
      </c>
      <c r="AT26" s="56">
        <f t="shared" si="15"/>
        <v>0</v>
      </c>
      <c r="AU26" s="56">
        <f>AU27+AU31+AU34</f>
        <v>0</v>
      </c>
      <c r="AV26" s="56">
        <f t="shared" si="15"/>
        <v>0</v>
      </c>
      <c r="AW26" s="56">
        <f>AW27+AW31+AW34</f>
        <v>0</v>
      </c>
      <c r="AX26" s="56">
        <f t="shared" si="15"/>
        <v>0</v>
      </c>
      <c r="AY26" s="56">
        <f t="shared" si="15"/>
        <v>0</v>
      </c>
      <c r="AZ26" s="56">
        <f t="shared" si="15"/>
        <v>0</v>
      </c>
      <c r="BA26" s="56">
        <f t="shared" si="15"/>
        <v>0</v>
      </c>
      <c r="BB26" s="45"/>
      <c r="BD26" s="46"/>
      <c r="BE26" s="46"/>
    </row>
    <row r="27" spans="1:57" s="44" customFormat="1" ht="63">
      <c r="A27" s="37" t="s">
        <v>63</v>
      </c>
      <c r="B27" s="38" t="s">
        <v>64</v>
      </c>
      <c r="C27" s="37" t="s">
        <v>44</v>
      </c>
      <c r="D27" s="56">
        <f>SUM(D28:D30)</f>
        <v>0</v>
      </c>
      <c r="E27" s="56">
        <f>SUM(E28:E30)</f>
        <v>0</v>
      </c>
      <c r="F27" s="56">
        <f>SUM(F28:F30)</f>
        <v>0</v>
      </c>
      <c r="G27" s="56"/>
      <c r="H27" s="56">
        <f t="shared" ref="H27:BA27" si="16">SUM(H28:H30)</f>
        <v>0</v>
      </c>
      <c r="I27" s="56">
        <f t="shared" si="16"/>
        <v>0</v>
      </c>
      <c r="J27" s="56">
        <f t="shared" si="16"/>
        <v>0</v>
      </c>
      <c r="K27" s="56">
        <f t="shared" si="16"/>
        <v>0</v>
      </c>
      <c r="L27" s="56">
        <f t="shared" si="16"/>
        <v>0</v>
      </c>
      <c r="M27" s="56">
        <f>SUM(M28:M30)</f>
        <v>0</v>
      </c>
      <c r="N27" s="56">
        <f t="shared" si="16"/>
        <v>0</v>
      </c>
      <c r="O27" s="56">
        <f>SUM(O28:O30)</f>
        <v>0</v>
      </c>
      <c r="P27" s="56">
        <f t="shared" si="16"/>
        <v>0</v>
      </c>
      <c r="Q27" s="56">
        <f t="shared" si="16"/>
        <v>0</v>
      </c>
      <c r="R27" s="56">
        <f t="shared" si="16"/>
        <v>0</v>
      </c>
      <c r="S27" s="56">
        <f t="shared" si="16"/>
        <v>0</v>
      </c>
      <c r="T27" s="56">
        <f t="shared" si="16"/>
        <v>0</v>
      </c>
      <c r="U27" s="56">
        <f t="shared" si="16"/>
        <v>0</v>
      </c>
      <c r="V27" s="56">
        <f t="shared" si="16"/>
        <v>0</v>
      </c>
      <c r="W27" s="56">
        <f t="shared" si="16"/>
        <v>0</v>
      </c>
      <c r="X27" s="56">
        <f t="shared" si="16"/>
        <v>0</v>
      </c>
      <c r="Y27" s="56">
        <f t="shared" si="16"/>
        <v>0</v>
      </c>
      <c r="Z27" s="56">
        <f t="shared" si="16"/>
        <v>0</v>
      </c>
      <c r="AA27" s="56">
        <f t="shared" si="16"/>
        <v>0</v>
      </c>
      <c r="AB27" s="56">
        <f t="shared" si="16"/>
        <v>0</v>
      </c>
      <c r="AC27" s="56">
        <f>SUM(AC28:AC30)</f>
        <v>0</v>
      </c>
      <c r="AD27" s="56" t="s">
        <v>44</v>
      </c>
      <c r="AE27" s="56" t="s">
        <v>44</v>
      </c>
      <c r="AF27" s="56">
        <v>0</v>
      </c>
      <c r="AG27" s="56">
        <v>0</v>
      </c>
      <c r="AH27" s="56" t="s">
        <v>44</v>
      </c>
      <c r="AI27" s="56" t="s">
        <v>44</v>
      </c>
      <c r="AJ27" s="56" t="s">
        <v>44</v>
      </c>
      <c r="AK27" s="56" t="s">
        <v>44</v>
      </c>
      <c r="AL27" s="56"/>
      <c r="AM27" s="56"/>
      <c r="AN27" s="56">
        <f t="shared" si="16"/>
        <v>0</v>
      </c>
      <c r="AO27" s="56">
        <f t="shared" si="16"/>
        <v>0</v>
      </c>
      <c r="AP27" s="56">
        <f t="shared" si="16"/>
        <v>0</v>
      </c>
      <c r="AQ27" s="56">
        <f t="shared" si="16"/>
        <v>0</v>
      </c>
      <c r="AR27" s="56">
        <f t="shared" si="16"/>
        <v>0</v>
      </c>
      <c r="AS27" s="56">
        <f t="shared" si="16"/>
        <v>0</v>
      </c>
      <c r="AT27" s="56">
        <f t="shared" si="16"/>
        <v>0</v>
      </c>
      <c r="AU27" s="56">
        <f>SUM(AU28:AU30)</f>
        <v>0</v>
      </c>
      <c r="AV27" s="56">
        <f t="shared" si="16"/>
        <v>0</v>
      </c>
      <c r="AW27" s="56">
        <f>SUM(AW28:AW30)</f>
        <v>0</v>
      </c>
      <c r="AX27" s="56">
        <f t="shared" si="16"/>
        <v>0</v>
      </c>
      <c r="AY27" s="56">
        <f t="shared" si="16"/>
        <v>0</v>
      </c>
      <c r="AZ27" s="56">
        <f t="shared" si="16"/>
        <v>0</v>
      </c>
      <c r="BA27" s="56">
        <f t="shared" si="16"/>
        <v>0</v>
      </c>
      <c r="BB27" s="45"/>
      <c r="BD27" s="46"/>
      <c r="BE27" s="46"/>
    </row>
    <row r="28" spans="1:57" s="44" customFormat="1" ht="63">
      <c r="A28" s="37" t="s">
        <v>65</v>
      </c>
      <c r="B28" s="57" t="s">
        <v>66</v>
      </c>
      <c r="C28" s="37" t="s">
        <v>44</v>
      </c>
      <c r="D28" s="56">
        <v>0</v>
      </c>
      <c r="E28" s="56">
        <v>0</v>
      </c>
      <c r="F28" s="56">
        <v>0</v>
      </c>
      <c r="G28" s="56">
        <v>0</v>
      </c>
      <c r="H28" s="56">
        <v>0</v>
      </c>
      <c r="I28" s="56">
        <v>0</v>
      </c>
      <c r="J28" s="56">
        <v>0</v>
      </c>
      <c r="K28" s="56">
        <v>0</v>
      </c>
      <c r="L28" s="56">
        <v>0</v>
      </c>
      <c r="M28" s="56">
        <v>0</v>
      </c>
      <c r="N28" s="56">
        <v>0</v>
      </c>
      <c r="O28" s="56">
        <v>0</v>
      </c>
      <c r="P28" s="56">
        <v>0</v>
      </c>
      <c r="Q28" s="56">
        <v>0</v>
      </c>
      <c r="R28" s="56">
        <v>0</v>
      </c>
      <c r="S28" s="56">
        <v>0</v>
      </c>
      <c r="T28" s="56">
        <v>0</v>
      </c>
      <c r="U28" s="56">
        <v>0</v>
      </c>
      <c r="V28" s="56">
        <v>0</v>
      </c>
      <c r="W28" s="56">
        <v>0</v>
      </c>
      <c r="X28" s="56">
        <v>0</v>
      </c>
      <c r="Y28" s="56">
        <v>0</v>
      </c>
      <c r="Z28" s="56">
        <v>0</v>
      </c>
      <c r="AA28" s="56">
        <v>0</v>
      </c>
      <c r="AB28" s="56">
        <v>0</v>
      </c>
      <c r="AC28" s="56">
        <v>0</v>
      </c>
      <c r="AD28" s="56" t="s">
        <v>44</v>
      </c>
      <c r="AE28" s="56" t="s">
        <v>44</v>
      </c>
      <c r="AF28" s="56">
        <v>0</v>
      </c>
      <c r="AG28" s="56">
        <v>0</v>
      </c>
      <c r="AH28" s="56" t="s">
        <v>44</v>
      </c>
      <c r="AI28" s="56" t="s">
        <v>44</v>
      </c>
      <c r="AJ28" s="56" t="s">
        <v>44</v>
      </c>
      <c r="AK28" s="56" t="s">
        <v>44</v>
      </c>
      <c r="AL28" s="56"/>
      <c r="AM28" s="56"/>
      <c r="AN28" s="56">
        <v>0</v>
      </c>
      <c r="AO28" s="56">
        <v>0</v>
      </c>
      <c r="AP28" s="56">
        <v>0</v>
      </c>
      <c r="AQ28" s="56">
        <v>0</v>
      </c>
      <c r="AR28" s="56">
        <v>0</v>
      </c>
      <c r="AS28" s="56">
        <v>0</v>
      </c>
      <c r="AT28" s="56">
        <v>0</v>
      </c>
      <c r="AU28" s="56">
        <v>0</v>
      </c>
      <c r="AV28" s="56">
        <v>0</v>
      </c>
      <c r="AW28" s="56">
        <v>0</v>
      </c>
      <c r="AX28" s="56">
        <v>0</v>
      </c>
      <c r="AY28" s="56">
        <v>0</v>
      </c>
      <c r="AZ28" s="56">
        <v>0</v>
      </c>
      <c r="BA28" s="56"/>
      <c r="BB28" s="45"/>
      <c r="BD28" s="46"/>
      <c r="BE28" s="46"/>
    </row>
    <row r="29" spans="1:57" s="44" customFormat="1" ht="15.75" hidden="1">
      <c r="A29" s="37"/>
      <c r="B29" s="57"/>
      <c r="C29" s="37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 t="s">
        <v>44</v>
      </c>
      <c r="AE29" s="56" t="s">
        <v>44</v>
      </c>
      <c r="AF29" s="56">
        <v>0</v>
      </c>
      <c r="AG29" s="56">
        <v>0</v>
      </c>
      <c r="AH29" s="56" t="s">
        <v>44</v>
      </c>
      <c r="AI29" s="56" t="s">
        <v>44</v>
      </c>
      <c r="AJ29" s="56" t="s">
        <v>44</v>
      </c>
      <c r="AK29" s="56" t="s">
        <v>44</v>
      </c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45"/>
      <c r="BD29" s="46"/>
      <c r="BE29" s="46"/>
    </row>
    <row r="30" spans="1:57" s="44" customFormat="1" ht="15.75" hidden="1">
      <c r="A30" s="37"/>
      <c r="B30" s="57"/>
      <c r="C30" s="37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 t="s">
        <v>44</v>
      </c>
      <c r="AE30" s="56" t="s">
        <v>44</v>
      </c>
      <c r="AF30" s="56">
        <v>0</v>
      </c>
      <c r="AG30" s="56">
        <v>0</v>
      </c>
      <c r="AH30" s="56" t="s">
        <v>44</v>
      </c>
      <c r="AI30" s="56" t="s">
        <v>44</v>
      </c>
      <c r="AJ30" s="56" t="s">
        <v>44</v>
      </c>
      <c r="AK30" s="56" t="s">
        <v>44</v>
      </c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45"/>
      <c r="BD30" s="46"/>
      <c r="BE30" s="46"/>
    </row>
    <row r="31" spans="1:57" s="44" customFormat="1" ht="63">
      <c r="A31" s="37" t="s">
        <v>67</v>
      </c>
      <c r="B31" s="38" t="s">
        <v>68</v>
      </c>
      <c r="C31" s="37" t="s">
        <v>44</v>
      </c>
      <c r="D31" s="56">
        <f t="shared" ref="D31:AB31" si="17">SUM(D32:D33)</f>
        <v>0</v>
      </c>
      <c r="E31" s="56">
        <f t="shared" si="17"/>
        <v>0</v>
      </c>
      <c r="F31" s="56">
        <f>SUM(F32:F33)</f>
        <v>0</v>
      </c>
      <c r="G31" s="56"/>
      <c r="H31" s="56">
        <f t="shared" si="17"/>
        <v>0</v>
      </c>
      <c r="I31" s="56">
        <f t="shared" si="17"/>
        <v>0</v>
      </c>
      <c r="J31" s="56">
        <f t="shared" si="17"/>
        <v>0</v>
      </c>
      <c r="K31" s="56">
        <f t="shared" si="17"/>
        <v>0</v>
      </c>
      <c r="L31" s="56">
        <f t="shared" si="17"/>
        <v>0</v>
      </c>
      <c r="M31" s="56">
        <f>SUM(M32:M33)</f>
        <v>0</v>
      </c>
      <c r="N31" s="56">
        <f t="shared" si="17"/>
        <v>0</v>
      </c>
      <c r="O31" s="56">
        <f>SUM(O32:O33)</f>
        <v>0</v>
      </c>
      <c r="P31" s="56">
        <f t="shared" si="17"/>
        <v>0</v>
      </c>
      <c r="Q31" s="56">
        <f t="shared" si="17"/>
        <v>0</v>
      </c>
      <c r="R31" s="56">
        <f t="shared" si="17"/>
        <v>0</v>
      </c>
      <c r="S31" s="56">
        <f t="shared" si="17"/>
        <v>0</v>
      </c>
      <c r="T31" s="56">
        <f t="shared" si="17"/>
        <v>0</v>
      </c>
      <c r="U31" s="56">
        <f t="shared" si="17"/>
        <v>0</v>
      </c>
      <c r="V31" s="56">
        <f t="shared" si="17"/>
        <v>0</v>
      </c>
      <c r="W31" s="56">
        <f t="shared" si="17"/>
        <v>0</v>
      </c>
      <c r="X31" s="56">
        <f t="shared" si="17"/>
        <v>0</v>
      </c>
      <c r="Y31" s="56">
        <f t="shared" si="17"/>
        <v>0</v>
      </c>
      <c r="Z31" s="56">
        <f t="shared" si="17"/>
        <v>0</v>
      </c>
      <c r="AA31" s="56">
        <f t="shared" si="17"/>
        <v>0</v>
      </c>
      <c r="AB31" s="56">
        <f t="shared" si="17"/>
        <v>0</v>
      </c>
      <c r="AC31" s="56">
        <f>SUM(AC32:AC33)</f>
        <v>0</v>
      </c>
      <c r="AD31" s="56" t="s">
        <v>44</v>
      </c>
      <c r="AE31" s="56" t="s">
        <v>44</v>
      </c>
      <c r="AF31" s="56">
        <v>0</v>
      </c>
      <c r="AG31" s="56">
        <v>0</v>
      </c>
      <c r="AH31" s="56" t="s">
        <v>44</v>
      </c>
      <c r="AI31" s="56" t="s">
        <v>44</v>
      </c>
      <c r="AJ31" s="56" t="s">
        <v>44</v>
      </c>
      <c r="AK31" s="56" t="s">
        <v>44</v>
      </c>
      <c r="AL31" s="56"/>
      <c r="AM31" s="56"/>
      <c r="AN31" s="56">
        <f t="shared" ref="AN31:BA31" si="18">SUM(AN32:AN33)</f>
        <v>0</v>
      </c>
      <c r="AO31" s="56">
        <f t="shared" si="18"/>
        <v>0</v>
      </c>
      <c r="AP31" s="56">
        <f t="shared" si="18"/>
        <v>0</v>
      </c>
      <c r="AQ31" s="56">
        <f t="shared" si="18"/>
        <v>0</v>
      </c>
      <c r="AR31" s="56">
        <f t="shared" si="18"/>
        <v>0</v>
      </c>
      <c r="AS31" s="56">
        <f t="shared" si="18"/>
        <v>0</v>
      </c>
      <c r="AT31" s="56">
        <f t="shared" si="18"/>
        <v>0</v>
      </c>
      <c r="AU31" s="56">
        <f>SUM(AU32:AU33)</f>
        <v>0</v>
      </c>
      <c r="AV31" s="56">
        <f t="shared" si="18"/>
        <v>0</v>
      </c>
      <c r="AW31" s="56">
        <f>SUM(AW32:AW33)</f>
        <v>0</v>
      </c>
      <c r="AX31" s="56">
        <f t="shared" si="18"/>
        <v>0</v>
      </c>
      <c r="AY31" s="56">
        <f t="shared" si="18"/>
        <v>0</v>
      </c>
      <c r="AZ31" s="56">
        <f t="shared" si="18"/>
        <v>0</v>
      </c>
      <c r="BA31" s="56">
        <f t="shared" si="18"/>
        <v>0</v>
      </c>
      <c r="BB31" s="45"/>
      <c r="BD31" s="46"/>
      <c r="BE31" s="46"/>
    </row>
    <row r="32" spans="1:57" s="44" customFormat="1" ht="15.75" hidden="1">
      <c r="A32" s="37" t="s">
        <v>69</v>
      </c>
      <c r="B32" s="57"/>
      <c r="C32" s="37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 t="s">
        <v>44</v>
      </c>
      <c r="AE32" s="56" t="s">
        <v>44</v>
      </c>
      <c r="AF32" s="56">
        <v>0</v>
      </c>
      <c r="AG32" s="56">
        <v>0</v>
      </c>
      <c r="AH32" s="56" t="s">
        <v>44</v>
      </c>
      <c r="AI32" s="56" t="s">
        <v>44</v>
      </c>
      <c r="AJ32" s="56" t="s">
        <v>44</v>
      </c>
      <c r="AK32" s="56" t="s">
        <v>44</v>
      </c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45"/>
      <c r="BD32" s="46"/>
      <c r="BE32" s="46"/>
    </row>
    <row r="33" spans="1:57" s="44" customFormat="1" ht="15.75" hidden="1">
      <c r="A33" s="37"/>
      <c r="B33" s="38"/>
      <c r="C33" s="37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 t="s">
        <v>44</v>
      </c>
      <c r="AE33" s="56" t="s">
        <v>44</v>
      </c>
      <c r="AF33" s="56">
        <v>0</v>
      </c>
      <c r="AG33" s="56">
        <v>0</v>
      </c>
      <c r="AH33" s="56" t="s">
        <v>44</v>
      </c>
      <c r="AI33" s="56" t="s">
        <v>44</v>
      </c>
      <c r="AJ33" s="56" t="s">
        <v>44</v>
      </c>
      <c r="AK33" s="56" t="s">
        <v>44</v>
      </c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45"/>
      <c r="BD33" s="46"/>
      <c r="BE33" s="46"/>
    </row>
    <row r="34" spans="1:57" s="44" customFormat="1" ht="63">
      <c r="A34" s="37" t="s">
        <v>70</v>
      </c>
      <c r="B34" s="38" t="s">
        <v>71</v>
      </c>
      <c r="C34" s="38" t="s">
        <v>44</v>
      </c>
      <c r="D34" s="56">
        <f>SUM(D35:D37)</f>
        <v>0</v>
      </c>
      <c r="E34" s="56">
        <f>SUM(E35:E37)</f>
        <v>0</v>
      </c>
      <c r="F34" s="56">
        <f>SUM(F35:F37)</f>
        <v>0</v>
      </c>
      <c r="G34" s="56"/>
      <c r="H34" s="56">
        <f t="shared" ref="H34:BA34" si="19">SUM(H35:H37)</f>
        <v>0</v>
      </c>
      <c r="I34" s="56">
        <f t="shared" si="19"/>
        <v>0</v>
      </c>
      <c r="J34" s="56">
        <f t="shared" si="19"/>
        <v>0</v>
      </c>
      <c r="K34" s="56">
        <f t="shared" si="19"/>
        <v>0</v>
      </c>
      <c r="L34" s="56">
        <f t="shared" si="19"/>
        <v>0</v>
      </c>
      <c r="M34" s="56">
        <f>SUM(M35:M37)</f>
        <v>0</v>
      </c>
      <c r="N34" s="56">
        <f t="shared" si="19"/>
        <v>0</v>
      </c>
      <c r="O34" s="56">
        <f>SUM(O35:O37)</f>
        <v>0</v>
      </c>
      <c r="P34" s="56">
        <f t="shared" si="19"/>
        <v>0</v>
      </c>
      <c r="Q34" s="56">
        <f t="shared" si="19"/>
        <v>0</v>
      </c>
      <c r="R34" s="56">
        <f t="shared" si="19"/>
        <v>0</v>
      </c>
      <c r="S34" s="56">
        <f t="shared" si="19"/>
        <v>0</v>
      </c>
      <c r="T34" s="56">
        <f t="shared" si="19"/>
        <v>0</v>
      </c>
      <c r="U34" s="56">
        <f t="shared" si="19"/>
        <v>0</v>
      </c>
      <c r="V34" s="56">
        <f t="shared" si="19"/>
        <v>0</v>
      </c>
      <c r="W34" s="56">
        <f t="shared" si="19"/>
        <v>0</v>
      </c>
      <c r="X34" s="56">
        <f t="shared" si="19"/>
        <v>0</v>
      </c>
      <c r="Y34" s="56">
        <f t="shared" si="19"/>
        <v>0</v>
      </c>
      <c r="Z34" s="56">
        <f t="shared" si="19"/>
        <v>0</v>
      </c>
      <c r="AA34" s="56">
        <f t="shared" si="19"/>
        <v>0</v>
      </c>
      <c r="AB34" s="56">
        <f t="shared" si="19"/>
        <v>0</v>
      </c>
      <c r="AC34" s="56">
        <f>SUM(AC35:AC37)</f>
        <v>0</v>
      </c>
      <c r="AD34" s="56" t="s">
        <v>44</v>
      </c>
      <c r="AE34" s="56" t="s">
        <v>44</v>
      </c>
      <c r="AF34" s="56">
        <v>0</v>
      </c>
      <c r="AG34" s="56">
        <v>0</v>
      </c>
      <c r="AH34" s="56" t="s">
        <v>44</v>
      </c>
      <c r="AI34" s="56" t="s">
        <v>44</v>
      </c>
      <c r="AJ34" s="56" t="s">
        <v>44</v>
      </c>
      <c r="AK34" s="56" t="s">
        <v>44</v>
      </c>
      <c r="AL34" s="56"/>
      <c r="AM34" s="56"/>
      <c r="AN34" s="56">
        <f t="shared" si="19"/>
        <v>0</v>
      </c>
      <c r="AO34" s="56">
        <f t="shared" si="19"/>
        <v>0</v>
      </c>
      <c r="AP34" s="56">
        <f t="shared" si="19"/>
        <v>0</v>
      </c>
      <c r="AQ34" s="56">
        <f t="shared" si="19"/>
        <v>0</v>
      </c>
      <c r="AR34" s="56">
        <f t="shared" si="19"/>
        <v>0</v>
      </c>
      <c r="AS34" s="56">
        <f t="shared" si="19"/>
        <v>0</v>
      </c>
      <c r="AT34" s="56">
        <f t="shared" si="19"/>
        <v>0</v>
      </c>
      <c r="AU34" s="56">
        <f>SUM(AU35:AU37)</f>
        <v>0</v>
      </c>
      <c r="AV34" s="56">
        <f t="shared" si="19"/>
        <v>0</v>
      </c>
      <c r="AW34" s="56">
        <f>SUM(AW35:AW37)</f>
        <v>0</v>
      </c>
      <c r="AX34" s="56">
        <f t="shared" si="19"/>
        <v>0</v>
      </c>
      <c r="AY34" s="56">
        <f t="shared" si="19"/>
        <v>0</v>
      </c>
      <c r="AZ34" s="56">
        <f t="shared" si="19"/>
        <v>0</v>
      </c>
      <c r="BA34" s="56">
        <f t="shared" si="19"/>
        <v>0</v>
      </c>
      <c r="BB34" s="45"/>
      <c r="BD34" s="46"/>
      <c r="BE34" s="46"/>
    </row>
    <row r="35" spans="1:57" s="44" customFormat="1" ht="15.75" hidden="1">
      <c r="A35" s="37" t="s">
        <v>72</v>
      </c>
      <c r="B35" s="57"/>
      <c r="C35" s="37" t="s">
        <v>44</v>
      </c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 t="s">
        <v>44</v>
      </c>
      <c r="AE35" s="56" t="s">
        <v>44</v>
      </c>
      <c r="AF35" s="56">
        <v>0</v>
      </c>
      <c r="AG35" s="56">
        <v>0</v>
      </c>
      <c r="AH35" s="56" t="s">
        <v>44</v>
      </c>
      <c r="AI35" s="56" t="s">
        <v>44</v>
      </c>
      <c r="AJ35" s="56" t="s">
        <v>44</v>
      </c>
      <c r="AK35" s="56" t="s">
        <v>44</v>
      </c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45"/>
      <c r="BD35" s="46"/>
      <c r="BE35" s="46"/>
    </row>
    <row r="36" spans="1:57" s="44" customFormat="1" ht="15.75" hidden="1">
      <c r="A36" s="37" t="s">
        <v>73</v>
      </c>
      <c r="B36" s="58"/>
      <c r="C36" s="37" t="s">
        <v>44</v>
      </c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 t="s">
        <v>44</v>
      </c>
      <c r="AE36" s="56" t="s">
        <v>44</v>
      </c>
      <c r="AF36" s="56">
        <v>0</v>
      </c>
      <c r="AG36" s="56">
        <v>0</v>
      </c>
      <c r="AH36" s="56" t="s">
        <v>44</v>
      </c>
      <c r="AI36" s="56" t="s">
        <v>44</v>
      </c>
      <c r="AJ36" s="56" t="s">
        <v>44</v>
      </c>
      <c r="AK36" s="56" t="s">
        <v>44</v>
      </c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45"/>
      <c r="BD36" s="46"/>
      <c r="BE36" s="46"/>
    </row>
    <row r="37" spans="1:57" s="44" customFormat="1" ht="18" hidden="1" customHeight="1">
      <c r="A37" s="37" t="s">
        <v>74</v>
      </c>
      <c r="B37" s="58"/>
      <c r="C37" s="37" t="s">
        <v>44</v>
      </c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 t="s">
        <v>44</v>
      </c>
      <c r="AE37" s="56" t="s">
        <v>44</v>
      </c>
      <c r="AF37" s="56">
        <v>0</v>
      </c>
      <c r="AG37" s="56">
        <v>0</v>
      </c>
      <c r="AH37" s="56" t="s">
        <v>44</v>
      </c>
      <c r="AI37" s="56" t="s">
        <v>44</v>
      </c>
      <c r="AJ37" s="56" t="s">
        <v>44</v>
      </c>
      <c r="AK37" s="56" t="s">
        <v>44</v>
      </c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45"/>
      <c r="BD37" s="46"/>
      <c r="BE37" s="46"/>
    </row>
    <row r="38" spans="1:57" s="44" customFormat="1" ht="47.25">
      <c r="A38" s="37" t="s">
        <v>75</v>
      </c>
      <c r="B38" s="38" t="s">
        <v>76</v>
      </c>
      <c r="C38" s="38" t="s">
        <v>44</v>
      </c>
      <c r="D38" s="56">
        <f t="shared" ref="D38:AB38" si="20">D39+D43</f>
        <v>0</v>
      </c>
      <c r="E38" s="56">
        <f t="shared" si="20"/>
        <v>0</v>
      </c>
      <c r="F38" s="56">
        <f>F39+F43</f>
        <v>0</v>
      </c>
      <c r="G38" s="56"/>
      <c r="H38" s="56">
        <f t="shared" si="20"/>
        <v>0</v>
      </c>
      <c r="I38" s="56">
        <f t="shared" si="20"/>
        <v>0</v>
      </c>
      <c r="J38" s="56">
        <f t="shared" si="20"/>
        <v>0</v>
      </c>
      <c r="K38" s="56">
        <f t="shared" si="20"/>
        <v>0</v>
      </c>
      <c r="L38" s="56">
        <f t="shared" si="20"/>
        <v>0</v>
      </c>
      <c r="M38" s="56">
        <f>M39+M43</f>
        <v>0</v>
      </c>
      <c r="N38" s="56">
        <f t="shared" si="20"/>
        <v>0</v>
      </c>
      <c r="O38" s="56">
        <f>O39+O43</f>
        <v>0</v>
      </c>
      <c r="P38" s="56">
        <f t="shared" si="20"/>
        <v>0</v>
      </c>
      <c r="Q38" s="56">
        <f t="shared" si="20"/>
        <v>0</v>
      </c>
      <c r="R38" s="56">
        <f t="shared" si="20"/>
        <v>0</v>
      </c>
      <c r="S38" s="56">
        <f t="shared" si="20"/>
        <v>0</v>
      </c>
      <c r="T38" s="56">
        <f t="shared" si="20"/>
        <v>0</v>
      </c>
      <c r="U38" s="56">
        <f t="shared" si="20"/>
        <v>0</v>
      </c>
      <c r="V38" s="56">
        <f t="shared" si="20"/>
        <v>0</v>
      </c>
      <c r="W38" s="56">
        <f t="shared" si="20"/>
        <v>0</v>
      </c>
      <c r="X38" s="56">
        <f t="shared" si="20"/>
        <v>0</v>
      </c>
      <c r="Y38" s="56">
        <f t="shared" si="20"/>
        <v>0</v>
      </c>
      <c r="Z38" s="56">
        <f t="shared" si="20"/>
        <v>0</v>
      </c>
      <c r="AA38" s="56">
        <f t="shared" si="20"/>
        <v>0</v>
      </c>
      <c r="AB38" s="56">
        <f t="shared" si="20"/>
        <v>0</v>
      </c>
      <c r="AC38" s="56">
        <f>AC39+AC43</f>
        <v>0</v>
      </c>
      <c r="AD38" s="56" t="s">
        <v>44</v>
      </c>
      <c r="AE38" s="56" t="s">
        <v>44</v>
      </c>
      <c r="AF38" s="56">
        <v>0</v>
      </c>
      <c r="AG38" s="56">
        <v>0</v>
      </c>
      <c r="AH38" s="56" t="s">
        <v>44</v>
      </c>
      <c r="AI38" s="56" t="s">
        <v>44</v>
      </c>
      <c r="AJ38" s="56" t="s">
        <v>44</v>
      </c>
      <c r="AK38" s="56" t="s">
        <v>44</v>
      </c>
      <c r="AL38" s="56"/>
      <c r="AM38" s="56"/>
      <c r="AN38" s="56">
        <f t="shared" ref="AN38:BA38" si="21">AN39+AN43</f>
        <v>0</v>
      </c>
      <c r="AO38" s="56">
        <f t="shared" si="21"/>
        <v>0</v>
      </c>
      <c r="AP38" s="56">
        <f t="shared" si="21"/>
        <v>0</v>
      </c>
      <c r="AQ38" s="56">
        <f t="shared" si="21"/>
        <v>0</v>
      </c>
      <c r="AR38" s="56">
        <f t="shared" si="21"/>
        <v>0</v>
      </c>
      <c r="AS38" s="56">
        <f t="shared" si="21"/>
        <v>0</v>
      </c>
      <c r="AT38" s="56">
        <f t="shared" si="21"/>
        <v>0</v>
      </c>
      <c r="AU38" s="56">
        <f>AU39+AU43</f>
        <v>0</v>
      </c>
      <c r="AV38" s="56">
        <f t="shared" si="21"/>
        <v>0</v>
      </c>
      <c r="AW38" s="56">
        <f>AW39+AW43</f>
        <v>0</v>
      </c>
      <c r="AX38" s="56">
        <f t="shared" si="21"/>
        <v>0</v>
      </c>
      <c r="AY38" s="56">
        <f t="shared" si="21"/>
        <v>0</v>
      </c>
      <c r="AZ38" s="56">
        <f t="shared" si="21"/>
        <v>0</v>
      </c>
      <c r="BA38" s="56">
        <f t="shared" si="21"/>
        <v>0</v>
      </c>
      <c r="BB38" s="45"/>
      <c r="BD38" s="46"/>
      <c r="BE38" s="46"/>
    </row>
    <row r="39" spans="1:57" s="44" customFormat="1" ht="78.75">
      <c r="A39" s="37" t="s">
        <v>77</v>
      </c>
      <c r="B39" s="38" t="s">
        <v>78</v>
      </c>
      <c r="C39" s="38" t="s">
        <v>44</v>
      </c>
      <c r="D39" s="56">
        <f t="shared" ref="D39:AB39" si="22">SUM(D40:D42)</f>
        <v>0</v>
      </c>
      <c r="E39" s="56">
        <f t="shared" si="22"/>
        <v>0</v>
      </c>
      <c r="F39" s="56">
        <f>SUM(F40:F42)</f>
        <v>0</v>
      </c>
      <c r="G39" s="56"/>
      <c r="H39" s="56">
        <f t="shared" si="22"/>
        <v>0</v>
      </c>
      <c r="I39" s="56">
        <f t="shared" si="22"/>
        <v>0</v>
      </c>
      <c r="J39" s="56">
        <f t="shared" si="22"/>
        <v>0</v>
      </c>
      <c r="K39" s="56">
        <f t="shared" si="22"/>
        <v>0</v>
      </c>
      <c r="L39" s="56">
        <f t="shared" si="22"/>
        <v>0</v>
      </c>
      <c r="M39" s="56">
        <f>SUM(M40:M42)</f>
        <v>0</v>
      </c>
      <c r="N39" s="56">
        <f t="shared" si="22"/>
        <v>0</v>
      </c>
      <c r="O39" s="56">
        <f>SUM(O40:O42)</f>
        <v>0</v>
      </c>
      <c r="P39" s="56">
        <f t="shared" si="22"/>
        <v>0</v>
      </c>
      <c r="Q39" s="56">
        <f t="shared" si="22"/>
        <v>0</v>
      </c>
      <c r="R39" s="56">
        <f t="shared" si="22"/>
        <v>0</v>
      </c>
      <c r="S39" s="56">
        <f t="shared" si="22"/>
        <v>0</v>
      </c>
      <c r="T39" s="56">
        <f t="shared" si="22"/>
        <v>0</v>
      </c>
      <c r="U39" s="56">
        <f t="shared" si="22"/>
        <v>0</v>
      </c>
      <c r="V39" s="56">
        <f t="shared" si="22"/>
        <v>0</v>
      </c>
      <c r="W39" s="56">
        <f t="shared" si="22"/>
        <v>0</v>
      </c>
      <c r="X39" s="56">
        <f t="shared" si="22"/>
        <v>0</v>
      </c>
      <c r="Y39" s="56">
        <f t="shared" si="22"/>
        <v>0</v>
      </c>
      <c r="Z39" s="56">
        <f t="shared" si="22"/>
        <v>0</v>
      </c>
      <c r="AA39" s="56">
        <f t="shared" si="22"/>
        <v>0</v>
      </c>
      <c r="AB39" s="56">
        <f t="shared" si="22"/>
        <v>0</v>
      </c>
      <c r="AC39" s="56">
        <f>SUM(AC40:AC42)</f>
        <v>0</v>
      </c>
      <c r="AD39" s="56" t="s">
        <v>44</v>
      </c>
      <c r="AE39" s="56" t="s">
        <v>44</v>
      </c>
      <c r="AF39" s="56">
        <v>0</v>
      </c>
      <c r="AG39" s="56">
        <v>0</v>
      </c>
      <c r="AH39" s="56" t="s">
        <v>44</v>
      </c>
      <c r="AI39" s="56" t="s">
        <v>44</v>
      </c>
      <c r="AJ39" s="56" t="s">
        <v>44</v>
      </c>
      <c r="AK39" s="56" t="s">
        <v>44</v>
      </c>
      <c r="AL39" s="56"/>
      <c r="AM39" s="56"/>
      <c r="AN39" s="56">
        <f t="shared" ref="AN39:BA39" si="23">SUM(AN40:AN42)</f>
        <v>0</v>
      </c>
      <c r="AO39" s="56">
        <f t="shared" si="23"/>
        <v>0</v>
      </c>
      <c r="AP39" s="56">
        <f t="shared" si="23"/>
        <v>0</v>
      </c>
      <c r="AQ39" s="56">
        <f t="shared" si="23"/>
        <v>0</v>
      </c>
      <c r="AR39" s="56">
        <f t="shared" si="23"/>
        <v>0</v>
      </c>
      <c r="AS39" s="56">
        <f t="shared" si="23"/>
        <v>0</v>
      </c>
      <c r="AT39" s="56">
        <f t="shared" si="23"/>
        <v>0</v>
      </c>
      <c r="AU39" s="56">
        <f>SUM(AU40:AU42)</f>
        <v>0</v>
      </c>
      <c r="AV39" s="56">
        <f t="shared" si="23"/>
        <v>0</v>
      </c>
      <c r="AW39" s="56">
        <f>SUM(AW40:AW42)</f>
        <v>0</v>
      </c>
      <c r="AX39" s="56">
        <f t="shared" si="23"/>
        <v>0</v>
      </c>
      <c r="AY39" s="56">
        <f t="shared" si="23"/>
        <v>0</v>
      </c>
      <c r="AZ39" s="56">
        <f t="shared" si="23"/>
        <v>0</v>
      </c>
      <c r="BA39" s="56">
        <f t="shared" si="23"/>
        <v>0</v>
      </c>
      <c r="BB39" s="45"/>
      <c r="BD39" s="46"/>
      <c r="BE39" s="46"/>
    </row>
    <row r="40" spans="1:57" s="44" customFormat="1" ht="15.75" hidden="1">
      <c r="A40" s="37"/>
      <c r="B40" s="57"/>
      <c r="C40" s="37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 t="s">
        <v>44</v>
      </c>
      <c r="AE40" s="56" t="s">
        <v>44</v>
      </c>
      <c r="AF40" s="56">
        <v>0</v>
      </c>
      <c r="AG40" s="56">
        <v>0</v>
      </c>
      <c r="AH40" s="56" t="s">
        <v>44</v>
      </c>
      <c r="AI40" s="56" t="s">
        <v>44</v>
      </c>
      <c r="AJ40" s="56" t="s">
        <v>44</v>
      </c>
      <c r="AK40" s="56" t="s">
        <v>44</v>
      </c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45"/>
      <c r="BD40" s="46"/>
      <c r="BE40" s="46"/>
    </row>
    <row r="41" spans="1:57" s="44" customFormat="1" ht="15.75" hidden="1">
      <c r="A41" s="37"/>
      <c r="B41" s="57"/>
      <c r="C41" s="37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 t="s">
        <v>44</v>
      </c>
      <c r="AE41" s="56" t="s">
        <v>44</v>
      </c>
      <c r="AF41" s="56">
        <v>0</v>
      </c>
      <c r="AG41" s="56">
        <v>0</v>
      </c>
      <c r="AH41" s="56" t="s">
        <v>44</v>
      </c>
      <c r="AI41" s="56" t="s">
        <v>44</v>
      </c>
      <c r="AJ41" s="56" t="s">
        <v>44</v>
      </c>
      <c r="AK41" s="56" t="s">
        <v>44</v>
      </c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45"/>
      <c r="BD41" s="46"/>
      <c r="BE41" s="46"/>
    </row>
    <row r="42" spans="1:57" s="44" customFormat="1" ht="15.75" hidden="1">
      <c r="A42" s="37"/>
      <c r="B42" s="38"/>
      <c r="C42" s="37"/>
      <c r="D42" s="38"/>
      <c r="E42" s="56"/>
      <c r="F42" s="38"/>
      <c r="G42" s="56"/>
      <c r="H42" s="38"/>
      <c r="I42" s="56"/>
      <c r="J42" s="38"/>
      <c r="K42" s="56"/>
      <c r="L42" s="38"/>
      <c r="M42" s="38"/>
      <c r="N42" s="38"/>
      <c r="O42" s="38"/>
      <c r="P42" s="38"/>
      <c r="Q42" s="56"/>
      <c r="R42" s="38"/>
      <c r="S42" s="56"/>
      <c r="T42" s="38"/>
      <c r="U42" s="38"/>
      <c r="V42" s="38"/>
      <c r="W42" s="38"/>
      <c r="X42" s="38"/>
      <c r="Y42" s="38"/>
      <c r="Z42" s="38"/>
      <c r="AA42" s="56"/>
      <c r="AB42" s="38"/>
      <c r="AC42" s="38"/>
      <c r="AD42" s="38" t="s">
        <v>44</v>
      </c>
      <c r="AE42" s="56" t="s">
        <v>44</v>
      </c>
      <c r="AF42" s="38">
        <v>0</v>
      </c>
      <c r="AG42" s="56">
        <v>0</v>
      </c>
      <c r="AH42" s="38" t="s">
        <v>44</v>
      </c>
      <c r="AI42" s="56" t="s">
        <v>44</v>
      </c>
      <c r="AJ42" s="38" t="s">
        <v>44</v>
      </c>
      <c r="AK42" s="56" t="s">
        <v>44</v>
      </c>
      <c r="AL42" s="38"/>
      <c r="AM42" s="56"/>
      <c r="AN42" s="56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56"/>
      <c r="AZ42" s="38"/>
      <c r="BA42" s="38"/>
      <c r="BB42" s="45"/>
      <c r="BD42" s="46"/>
      <c r="BE42" s="46"/>
    </row>
    <row r="43" spans="1:57" s="60" customFormat="1" ht="47.25">
      <c r="A43" s="37" t="s">
        <v>79</v>
      </c>
      <c r="B43" s="38" t="s">
        <v>80</v>
      </c>
      <c r="C43" s="38" t="s">
        <v>44</v>
      </c>
      <c r="D43" s="38">
        <f t="shared" ref="D43:AB43" si="24">SUM(D44:D46)</f>
        <v>0</v>
      </c>
      <c r="E43" s="56">
        <f t="shared" si="24"/>
        <v>0</v>
      </c>
      <c r="F43" s="38">
        <f>SUM(F44:F46)</f>
        <v>0</v>
      </c>
      <c r="G43" s="56"/>
      <c r="H43" s="38">
        <f t="shared" si="24"/>
        <v>0</v>
      </c>
      <c r="I43" s="56">
        <f t="shared" si="24"/>
        <v>0</v>
      </c>
      <c r="J43" s="38">
        <f t="shared" si="24"/>
        <v>0</v>
      </c>
      <c r="K43" s="56">
        <f t="shared" si="24"/>
        <v>0</v>
      </c>
      <c r="L43" s="38">
        <f t="shared" si="24"/>
        <v>0</v>
      </c>
      <c r="M43" s="38">
        <f>SUM(M44:M46)</f>
        <v>0</v>
      </c>
      <c r="N43" s="38">
        <f t="shared" si="24"/>
        <v>0</v>
      </c>
      <c r="O43" s="38">
        <f>SUM(O44:O46)</f>
        <v>0</v>
      </c>
      <c r="P43" s="38">
        <f t="shared" si="24"/>
        <v>0</v>
      </c>
      <c r="Q43" s="56">
        <f t="shared" si="24"/>
        <v>0</v>
      </c>
      <c r="R43" s="38">
        <f t="shared" si="24"/>
        <v>0</v>
      </c>
      <c r="S43" s="56">
        <f t="shared" si="24"/>
        <v>0</v>
      </c>
      <c r="T43" s="38">
        <f t="shared" si="24"/>
        <v>0</v>
      </c>
      <c r="U43" s="38">
        <f t="shared" si="24"/>
        <v>0</v>
      </c>
      <c r="V43" s="38">
        <f t="shared" si="24"/>
        <v>0</v>
      </c>
      <c r="W43" s="38">
        <f t="shared" si="24"/>
        <v>0</v>
      </c>
      <c r="X43" s="38">
        <f t="shared" si="24"/>
        <v>0</v>
      </c>
      <c r="Y43" s="38">
        <f t="shared" si="24"/>
        <v>0</v>
      </c>
      <c r="Z43" s="38">
        <f t="shared" si="24"/>
        <v>0</v>
      </c>
      <c r="AA43" s="56">
        <f t="shared" si="24"/>
        <v>0</v>
      </c>
      <c r="AB43" s="38">
        <f t="shared" si="24"/>
        <v>0</v>
      </c>
      <c r="AC43" s="38">
        <f>SUM(AC44:AC46)</f>
        <v>0</v>
      </c>
      <c r="AD43" s="38" t="s">
        <v>44</v>
      </c>
      <c r="AE43" s="56" t="s">
        <v>44</v>
      </c>
      <c r="AF43" s="38">
        <v>0</v>
      </c>
      <c r="AG43" s="56">
        <v>0</v>
      </c>
      <c r="AH43" s="38" t="s">
        <v>44</v>
      </c>
      <c r="AI43" s="56" t="s">
        <v>44</v>
      </c>
      <c r="AJ43" s="38" t="s">
        <v>44</v>
      </c>
      <c r="AK43" s="56" t="s">
        <v>44</v>
      </c>
      <c r="AL43" s="38"/>
      <c r="AM43" s="56"/>
      <c r="AN43" s="38">
        <f t="shared" ref="AN43:BA43" si="25">SUM(AN44:AN46)</f>
        <v>0</v>
      </c>
      <c r="AO43" s="38">
        <f t="shared" si="25"/>
        <v>0</v>
      </c>
      <c r="AP43" s="38">
        <f t="shared" si="25"/>
        <v>0</v>
      </c>
      <c r="AQ43" s="38">
        <f t="shared" si="25"/>
        <v>0</v>
      </c>
      <c r="AR43" s="38">
        <f t="shared" si="25"/>
        <v>0</v>
      </c>
      <c r="AS43" s="38">
        <f t="shared" si="25"/>
        <v>0</v>
      </c>
      <c r="AT43" s="38">
        <f t="shared" si="25"/>
        <v>0</v>
      </c>
      <c r="AU43" s="38">
        <f>SUM(AU44:AU46)</f>
        <v>0</v>
      </c>
      <c r="AV43" s="38">
        <f t="shared" si="25"/>
        <v>0</v>
      </c>
      <c r="AW43" s="38">
        <f>SUM(AW44:AW46)</f>
        <v>0</v>
      </c>
      <c r="AX43" s="38">
        <f t="shared" si="25"/>
        <v>0</v>
      </c>
      <c r="AY43" s="56">
        <f t="shared" si="25"/>
        <v>0</v>
      </c>
      <c r="AZ43" s="38">
        <f t="shared" si="25"/>
        <v>0</v>
      </c>
      <c r="BA43" s="38">
        <f t="shared" si="25"/>
        <v>0</v>
      </c>
      <c r="BB43" s="59"/>
      <c r="BD43" s="61"/>
      <c r="BE43" s="61"/>
    </row>
    <row r="44" spans="1:57" s="60" customFormat="1" ht="15.75" hidden="1">
      <c r="A44" s="37"/>
      <c r="B44" s="57"/>
      <c r="C44" s="37"/>
      <c r="D44" s="38"/>
      <c r="E44" s="56"/>
      <c r="F44" s="38"/>
      <c r="G44" s="56"/>
      <c r="H44" s="38"/>
      <c r="I44" s="56"/>
      <c r="J44" s="38"/>
      <c r="K44" s="56"/>
      <c r="L44" s="38"/>
      <c r="M44" s="38"/>
      <c r="N44" s="38"/>
      <c r="O44" s="38"/>
      <c r="P44" s="38"/>
      <c r="Q44" s="56"/>
      <c r="R44" s="38"/>
      <c r="S44" s="56"/>
      <c r="T44" s="38"/>
      <c r="U44" s="38"/>
      <c r="V44" s="38"/>
      <c r="W44" s="38"/>
      <c r="X44" s="38"/>
      <c r="Y44" s="38"/>
      <c r="Z44" s="38"/>
      <c r="AA44" s="56"/>
      <c r="AB44" s="38"/>
      <c r="AC44" s="38"/>
      <c r="AD44" s="38" t="s">
        <v>44</v>
      </c>
      <c r="AE44" s="56" t="s">
        <v>44</v>
      </c>
      <c r="AF44" s="38">
        <v>0</v>
      </c>
      <c r="AG44" s="56">
        <v>0</v>
      </c>
      <c r="AH44" s="38" t="s">
        <v>44</v>
      </c>
      <c r="AI44" s="56" t="s">
        <v>44</v>
      </c>
      <c r="AJ44" s="38" t="s">
        <v>44</v>
      </c>
      <c r="AK44" s="56" t="s">
        <v>44</v>
      </c>
      <c r="AL44" s="38"/>
      <c r="AM44" s="56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56"/>
      <c r="AZ44" s="38"/>
      <c r="BA44" s="38"/>
      <c r="BB44" s="59"/>
      <c r="BD44" s="61"/>
      <c r="BE44" s="61"/>
    </row>
    <row r="45" spans="1:57" s="60" customFormat="1" ht="15.75" hidden="1">
      <c r="A45" s="37"/>
      <c r="B45" s="57"/>
      <c r="C45" s="37"/>
      <c r="D45" s="38"/>
      <c r="E45" s="56"/>
      <c r="F45" s="38"/>
      <c r="G45" s="56"/>
      <c r="H45" s="38"/>
      <c r="I45" s="56"/>
      <c r="J45" s="38"/>
      <c r="K45" s="56"/>
      <c r="L45" s="38"/>
      <c r="M45" s="38"/>
      <c r="N45" s="38"/>
      <c r="O45" s="38"/>
      <c r="P45" s="38"/>
      <c r="Q45" s="56"/>
      <c r="R45" s="38"/>
      <c r="S45" s="56"/>
      <c r="T45" s="38"/>
      <c r="U45" s="38"/>
      <c r="V45" s="38"/>
      <c r="W45" s="38"/>
      <c r="X45" s="38"/>
      <c r="Y45" s="38"/>
      <c r="Z45" s="38"/>
      <c r="AA45" s="56"/>
      <c r="AB45" s="38"/>
      <c r="AC45" s="38"/>
      <c r="AD45" s="38" t="s">
        <v>44</v>
      </c>
      <c r="AE45" s="56" t="s">
        <v>44</v>
      </c>
      <c r="AF45" s="38">
        <v>0</v>
      </c>
      <c r="AG45" s="56">
        <v>0</v>
      </c>
      <c r="AH45" s="38" t="s">
        <v>44</v>
      </c>
      <c r="AI45" s="56" t="s">
        <v>44</v>
      </c>
      <c r="AJ45" s="38" t="s">
        <v>44</v>
      </c>
      <c r="AK45" s="56" t="s">
        <v>44</v>
      </c>
      <c r="AL45" s="38"/>
      <c r="AM45" s="56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56"/>
      <c r="AZ45" s="38"/>
      <c r="BA45" s="38"/>
      <c r="BB45" s="59"/>
      <c r="BD45" s="61"/>
      <c r="BE45" s="61"/>
    </row>
    <row r="46" spans="1:57" s="60" customFormat="1" ht="15.75" hidden="1">
      <c r="A46" s="37"/>
      <c r="B46" s="38"/>
      <c r="C46" s="37"/>
      <c r="D46" s="38"/>
      <c r="E46" s="56"/>
      <c r="F46" s="38"/>
      <c r="G46" s="56"/>
      <c r="H46" s="38"/>
      <c r="I46" s="56"/>
      <c r="J46" s="38"/>
      <c r="K46" s="56"/>
      <c r="L46" s="38"/>
      <c r="M46" s="38"/>
      <c r="N46" s="38"/>
      <c r="O46" s="38"/>
      <c r="P46" s="38"/>
      <c r="Q46" s="56"/>
      <c r="R46" s="38"/>
      <c r="S46" s="56"/>
      <c r="T46" s="38"/>
      <c r="U46" s="38"/>
      <c r="V46" s="38"/>
      <c r="W46" s="38"/>
      <c r="X46" s="38"/>
      <c r="Y46" s="38"/>
      <c r="Z46" s="38"/>
      <c r="AA46" s="56"/>
      <c r="AB46" s="38"/>
      <c r="AC46" s="38"/>
      <c r="AD46" s="38" t="s">
        <v>44</v>
      </c>
      <c r="AE46" s="56" t="s">
        <v>44</v>
      </c>
      <c r="AF46" s="38">
        <v>0</v>
      </c>
      <c r="AG46" s="56">
        <v>0</v>
      </c>
      <c r="AH46" s="38" t="s">
        <v>44</v>
      </c>
      <c r="AI46" s="56" t="s">
        <v>44</v>
      </c>
      <c r="AJ46" s="38" t="s">
        <v>44</v>
      </c>
      <c r="AK46" s="56" t="s">
        <v>44</v>
      </c>
      <c r="AL46" s="38"/>
      <c r="AM46" s="56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56"/>
      <c r="AZ46" s="38"/>
      <c r="BA46" s="38"/>
      <c r="BB46" s="59"/>
      <c r="BD46" s="61"/>
      <c r="BE46" s="61"/>
    </row>
    <row r="47" spans="1:57" s="60" customFormat="1" ht="47.25">
      <c r="A47" s="37" t="s">
        <v>81</v>
      </c>
      <c r="B47" s="38" t="s">
        <v>82</v>
      </c>
      <c r="C47" s="37" t="s">
        <v>44</v>
      </c>
      <c r="D47" s="38">
        <f t="shared" ref="D47:AB47" si="26">D49+D53+D57</f>
        <v>0</v>
      </c>
      <c r="E47" s="56">
        <f t="shared" si="26"/>
        <v>0</v>
      </c>
      <c r="F47" s="38">
        <f>F49+F53+F57</f>
        <v>0</v>
      </c>
      <c r="G47" s="56"/>
      <c r="H47" s="38">
        <f t="shared" si="26"/>
        <v>0</v>
      </c>
      <c r="I47" s="56">
        <f t="shared" si="26"/>
        <v>0</v>
      </c>
      <c r="J47" s="38">
        <f t="shared" si="26"/>
        <v>0</v>
      </c>
      <c r="K47" s="56">
        <f t="shared" si="26"/>
        <v>0</v>
      </c>
      <c r="L47" s="38">
        <f t="shared" si="26"/>
        <v>0</v>
      </c>
      <c r="M47" s="38">
        <f>M49+M53+M57</f>
        <v>0</v>
      </c>
      <c r="N47" s="38">
        <f t="shared" si="26"/>
        <v>0</v>
      </c>
      <c r="O47" s="38">
        <f>O49+O53+O57</f>
        <v>0</v>
      </c>
      <c r="P47" s="38">
        <f t="shared" si="26"/>
        <v>0</v>
      </c>
      <c r="Q47" s="56">
        <f t="shared" si="26"/>
        <v>0</v>
      </c>
      <c r="R47" s="38">
        <f t="shared" si="26"/>
        <v>0</v>
      </c>
      <c r="S47" s="56">
        <f t="shared" si="26"/>
        <v>0</v>
      </c>
      <c r="T47" s="38">
        <f t="shared" si="26"/>
        <v>0</v>
      </c>
      <c r="U47" s="38">
        <f t="shared" si="26"/>
        <v>0</v>
      </c>
      <c r="V47" s="38">
        <f t="shared" si="26"/>
        <v>0</v>
      </c>
      <c r="W47" s="38">
        <f t="shared" si="26"/>
        <v>0</v>
      </c>
      <c r="X47" s="38">
        <f t="shared" si="26"/>
        <v>0</v>
      </c>
      <c r="Y47" s="38">
        <f t="shared" si="26"/>
        <v>0</v>
      </c>
      <c r="Z47" s="38">
        <f t="shared" si="26"/>
        <v>0</v>
      </c>
      <c r="AA47" s="56">
        <f t="shared" si="26"/>
        <v>0</v>
      </c>
      <c r="AB47" s="38">
        <f t="shared" si="26"/>
        <v>0</v>
      </c>
      <c r="AC47" s="38">
        <f>AC49+AC53+AC57</f>
        <v>0</v>
      </c>
      <c r="AD47" s="38" t="s">
        <v>44</v>
      </c>
      <c r="AE47" s="56" t="s">
        <v>44</v>
      </c>
      <c r="AF47" s="38">
        <v>0</v>
      </c>
      <c r="AG47" s="56">
        <v>0</v>
      </c>
      <c r="AH47" s="38" t="s">
        <v>44</v>
      </c>
      <c r="AI47" s="56" t="s">
        <v>44</v>
      </c>
      <c r="AJ47" s="38" t="s">
        <v>44</v>
      </c>
      <c r="AK47" s="56" t="s">
        <v>44</v>
      </c>
      <c r="AL47" s="38"/>
      <c r="AM47" s="56"/>
      <c r="AN47" s="38">
        <f t="shared" ref="AN47:BA47" si="27">AN49+AN53+AN57</f>
        <v>0</v>
      </c>
      <c r="AO47" s="38">
        <f t="shared" si="27"/>
        <v>0</v>
      </c>
      <c r="AP47" s="38">
        <f t="shared" si="27"/>
        <v>0</v>
      </c>
      <c r="AQ47" s="38">
        <f t="shared" si="27"/>
        <v>0</v>
      </c>
      <c r="AR47" s="38">
        <f t="shared" si="27"/>
        <v>0</v>
      </c>
      <c r="AS47" s="38">
        <f t="shared" si="27"/>
        <v>0</v>
      </c>
      <c r="AT47" s="38">
        <f t="shared" si="27"/>
        <v>0</v>
      </c>
      <c r="AU47" s="38">
        <f>AU49+AU53+AU57</f>
        <v>0</v>
      </c>
      <c r="AV47" s="38">
        <f t="shared" si="27"/>
        <v>0</v>
      </c>
      <c r="AW47" s="38">
        <f>AW49+AW53+AW57</f>
        <v>0</v>
      </c>
      <c r="AX47" s="38">
        <f t="shared" si="27"/>
        <v>0</v>
      </c>
      <c r="AY47" s="56">
        <f t="shared" si="27"/>
        <v>0</v>
      </c>
      <c r="AZ47" s="38">
        <f t="shared" si="27"/>
        <v>0</v>
      </c>
      <c r="BA47" s="38">
        <f t="shared" si="27"/>
        <v>0</v>
      </c>
      <c r="BB47" s="59"/>
      <c r="BD47" s="61"/>
      <c r="BE47" s="61"/>
    </row>
    <row r="48" spans="1:57" s="60" customFormat="1" ht="47.25">
      <c r="A48" s="37" t="s">
        <v>83</v>
      </c>
      <c r="B48" s="38" t="s">
        <v>84</v>
      </c>
      <c r="C48" s="37" t="s">
        <v>44</v>
      </c>
      <c r="D48" s="38">
        <f t="shared" ref="D48:AB48" si="28">D57</f>
        <v>0</v>
      </c>
      <c r="E48" s="56">
        <f t="shared" si="28"/>
        <v>0</v>
      </c>
      <c r="F48" s="38">
        <f>F57</f>
        <v>0</v>
      </c>
      <c r="G48" s="56"/>
      <c r="H48" s="38">
        <f t="shared" si="28"/>
        <v>0</v>
      </c>
      <c r="I48" s="56">
        <f t="shared" si="28"/>
        <v>0</v>
      </c>
      <c r="J48" s="38">
        <f t="shared" si="28"/>
        <v>0</v>
      </c>
      <c r="K48" s="56">
        <f t="shared" si="28"/>
        <v>0</v>
      </c>
      <c r="L48" s="38">
        <f t="shared" si="28"/>
        <v>0</v>
      </c>
      <c r="M48" s="38">
        <f>M57</f>
        <v>0</v>
      </c>
      <c r="N48" s="38">
        <f t="shared" si="28"/>
        <v>0</v>
      </c>
      <c r="O48" s="38">
        <f>O57</f>
        <v>0</v>
      </c>
      <c r="P48" s="38">
        <f t="shared" si="28"/>
        <v>0</v>
      </c>
      <c r="Q48" s="56">
        <f t="shared" si="28"/>
        <v>0</v>
      </c>
      <c r="R48" s="38">
        <f t="shared" si="28"/>
        <v>0</v>
      </c>
      <c r="S48" s="56">
        <f t="shared" si="28"/>
        <v>0</v>
      </c>
      <c r="T48" s="38">
        <f t="shared" si="28"/>
        <v>0</v>
      </c>
      <c r="U48" s="38">
        <f t="shared" si="28"/>
        <v>0</v>
      </c>
      <c r="V48" s="38">
        <f t="shared" si="28"/>
        <v>0</v>
      </c>
      <c r="W48" s="38">
        <f t="shared" si="28"/>
        <v>0</v>
      </c>
      <c r="X48" s="38">
        <f t="shared" si="28"/>
        <v>0</v>
      </c>
      <c r="Y48" s="38">
        <f t="shared" si="28"/>
        <v>0</v>
      </c>
      <c r="Z48" s="38">
        <f t="shared" si="28"/>
        <v>0</v>
      </c>
      <c r="AA48" s="56">
        <f t="shared" si="28"/>
        <v>0</v>
      </c>
      <c r="AB48" s="38">
        <f t="shared" si="28"/>
        <v>0</v>
      </c>
      <c r="AC48" s="38">
        <f>AC57</f>
        <v>0</v>
      </c>
      <c r="AD48" s="38" t="s">
        <v>44</v>
      </c>
      <c r="AE48" s="56" t="s">
        <v>44</v>
      </c>
      <c r="AF48" s="38">
        <v>0</v>
      </c>
      <c r="AG48" s="56">
        <v>0</v>
      </c>
      <c r="AH48" s="38" t="s">
        <v>44</v>
      </c>
      <c r="AI48" s="56" t="s">
        <v>44</v>
      </c>
      <c r="AJ48" s="38" t="s">
        <v>44</v>
      </c>
      <c r="AK48" s="56" t="s">
        <v>44</v>
      </c>
      <c r="AL48" s="38"/>
      <c r="AM48" s="56"/>
      <c r="AN48" s="38">
        <f t="shared" ref="AN48:BA48" si="29">AN57</f>
        <v>0</v>
      </c>
      <c r="AO48" s="38">
        <f t="shared" si="29"/>
        <v>0</v>
      </c>
      <c r="AP48" s="38">
        <f t="shared" si="29"/>
        <v>0</v>
      </c>
      <c r="AQ48" s="38">
        <f t="shared" si="29"/>
        <v>0</v>
      </c>
      <c r="AR48" s="38">
        <f t="shared" si="29"/>
        <v>0</v>
      </c>
      <c r="AS48" s="38">
        <f t="shared" si="29"/>
        <v>0</v>
      </c>
      <c r="AT48" s="38">
        <f t="shared" si="29"/>
        <v>0</v>
      </c>
      <c r="AU48" s="38">
        <f>AU57</f>
        <v>0</v>
      </c>
      <c r="AV48" s="38">
        <f t="shared" si="29"/>
        <v>0</v>
      </c>
      <c r="AW48" s="38">
        <f>AW57</f>
        <v>0</v>
      </c>
      <c r="AX48" s="38">
        <f t="shared" si="29"/>
        <v>0</v>
      </c>
      <c r="AY48" s="56">
        <f t="shared" si="29"/>
        <v>0</v>
      </c>
      <c r="AZ48" s="38">
        <f t="shared" si="29"/>
        <v>0</v>
      </c>
      <c r="BA48" s="38">
        <f t="shared" si="29"/>
        <v>0</v>
      </c>
      <c r="BB48" s="59"/>
      <c r="BD48" s="61"/>
      <c r="BE48" s="61"/>
    </row>
    <row r="49" spans="1:57" s="60" customFormat="1" ht="126">
      <c r="A49" s="37" t="s">
        <v>83</v>
      </c>
      <c r="B49" s="38" t="s">
        <v>85</v>
      </c>
      <c r="C49" s="37" t="s">
        <v>44</v>
      </c>
      <c r="D49" s="38">
        <f t="shared" ref="D49:AB49" si="30">SUM(D50:D52)</f>
        <v>0</v>
      </c>
      <c r="E49" s="38">
        <f t="shared" si="30"/>
        <v>0</v>
      </c>
      <c r="F49" s="38">
        <f>SUM(F50:F52)</f>
        <v>0</v>
      </c>
      <c r="G49" s="38"/>
      <c r="H49" s="38">
        <f t="shared" si="30"/>
        <v>0</v>
      </c>
      <c r="I49" s="38">
        <f t="shared" si="30"/>
        <v>0</v>
      </c>
      <c r="J49" s="38">
        <f t="shared" si="30"/>
        <v>0</v>
      </c>
      <c r="K49" s="38">
        <f t="shared" si="30"/>
        <v>0</v>
      </c>
      <c r="L49" s="38">
        <f t="shared" si="30"/>
        <v>0</v>
      </c>
      <c r="M49" s="38">
        <f>SUM(M50:M52)</f>
        <v>0</v>
      </c>
      <c r="N49" s="38">
        <f t="shared" si="30"/>
        <v>0</v>
      </c>
      <c r="O49" s="38">
        <f>SUM(O50:O52)</f>
        <v>0</v>
      </c>
      <c r="P49" s="38">
        <f t="shared" si="30"/>
        <v>0</v>
      </c>
      <c r="Q49" s="38">
        <f t="shared" si="30"/>
        <v>0</v>
      </c>
      <c r="R49" s="38">
        <f t="shared" si="30"/>
        <v>0</v>
      </c>
      <c r="S49" s="38">
        <f t="shared" si="30"/>
        <v>0</v>
      </c>
      <c r="T49" s="38">
        <f t="shared" si="30"/>
        <v>0</v>
      </c>
      <c r="U49" s="38">
        <f t="shared" si="30"/>
        <v>0</v>
      </c>
      <c r="V49" s="38">
        <f t="shared" si="30"/>
        <v>0</v>
      </c>
      <c r="W49" s="38">
        <f t="shared" si="30"/>
        <v>0</v>
      </c>
      <c r="X49" s="38">
        <f t="shared" si="30"/>
        <v>0</v>
      </c>
      <c r="Y49" s="38">
        <f t="shared" si="30"/>
        <v>0</v>
      </c>
      <c r="Z49" s="38">
        <f t="shared" si="30"/>
        <v>0</v>
      </c>
      <c r="AA49" s="38">
        <f t="shared" si="30"/>
        <v>0</v>
      </c>
      <c r="AB49" s="38">
        <f t="shared" si="30"/>
        <v>0</v>
      </c>
      <c r="AC49" s="38">
        <f>SUM(AC50:AC52)</f>
        <v>0</v>
      </c>
      <c r="AD49" s="38" t="s">
        <v>44</v>
      </c>
      <c r="AE49" s="38" t="s">
        <v>44</v>
      </c>
      <c r="AF49" s="38">
        <v>0</v>
      </c>
      <c r="AG49" s="38">
        <v>0</v>
      </c>
      <c r="AH49" s="38" t="s">
        <v>44</v>
      </c>
      <c r="AI49" s="38" t="s">
        <v>44</v>
      </c>
      <c r="AJ49" s="38" t="s">
        <v>44</v>
      </c>
      <c r="AK49" s="38" t="s">
        <v>44</v>
      </c>
      <c r="AL49" s="38"/>
      <c r="AM49" s="38"/>
      <c r="AN49" s="38">
        <f t="shared" ref="AN49:BA49" si="31">SUM(AN50:AN52)</f>
        <v>0</v>
      </c>
      <c r="AO49" s="38">
        <f t="shared" si="31"/>
        <v>0</v>
      </c>
      <c r="AP49" s="38">
        <f t="shared" si="31"/>
        <v>0</v>
      </c>
      <c r="AQ49" s="38">
        <f t="shared" si="31"/>
        <v>0</v>
      </c>
      <c r="AR49" s="38">
        <f t="shared" si="31"/>
        <v>0</v>
      </c>
      <c r="AS49" s="38">
        <f t="shared" si="31"/>
        <v>0</v>
      </c>
      <c r="AT49" s="38">
        <f t="shared" si="31"/>
        <v>0</v>
      </c>
      <c r="AU49" s="38">
        <f>SUM(AU50:AU52)</f>
        <v>0</v>
      </c>
      <c r="AV49" s="38">
        <f t="shared" si="31"/>
        <v>0</v>
      </c>
      <c r="AW49" s="38">
        <f>SUM(AW50:AW52)</f>
        <v>0</v>
      </c>
      <c r="AX49" s="38">
        <f t="shared" si="31"/>
        <v>0</v>
      </c>
      <c r="AY49" s="38">
        <f t="shared" si="31"/>
        <v>0</v>
      </c>
      <c r="AZ49" s="38">
        <f t="shared" si="31"/>
        <v>0</v>
      </c>
      <c r="BA49" s="38">
        <f t="shared" si="31"/>
        <v>0</v>
      </c>
      <c r="BB49" s="59"/>
      <c r="BD49" s="61"/>
      <c r="BE49" s="61"/>
    </row>
    <row r="50" spans="1:57" s="60" customFormat="1" ht="15.75" hidden="1">
      <c r="A50" s="37"/>
      <c r="B50" s="57"/>
      <c r="C50" s="37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 t="s">
        <v>44</v>
      </c>
      <c r="AE50" s="56" t="s">
        <v>44</v>
      </c>
      <c r="AF50" s="56">
        <v>0</v>
      </c>
      <c r="AG50" s="56">
        <v>0</v>
      </c>
      <c r="AH50" s="56" t="s">
        <v>44</v>
      </c>
      <c r="AI50" s="56" t="s">
        <v>44</v>
      </c>
      <c r="AJ50" s="56" t="s">
        <v>44</v>
      </c>
      <c r="AK50" s="56" t="s">
        <v>44</v>
      </c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9"/>
      <c r="BD50" s="61"/>
      <c r="BE50" s="61"/>
    </row>
    <row r="51" spans="1:57" s="60" customFormat="1" ht="15.75" hidden="1">
      <c r="A51" s="37"/>
      <c r="B51" s="57"/>
      <c r="C51" s="37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 t="s">
        <v>44</v>
      </c>
      <c r="AE51" s="56" t="s">
        <v>44</v>
      </c>
      <c r="AF51" s="56">
        <v>0</v>
      </c>
      <c r="AG51" s="56">
        <v>0</v>
      </c>
      <c r="AH51" s="56" t="s">
        <v>44</v>
      </c>
      <c r="AI51" s="56" t="s">
        <v>44</v>
      </c>
      <c r="AJ51" s="56" t="s">
        <v>44</v>
      </c>
      <c r="AK51" s="56" t="s">
        <v>44</v>
      </c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9"/>
      <c r="BD51" s="61"/>
      <c r="BE51" s="61"/>
    </row>
    <row r="52" spans="1:57" s="60" customFormat="1" ht="15.75" hidden="1">
      <c r="A52" s="37"/>
      <c r="B52" s="38"/>
      <c r="C52" s="37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 t="s">
        <v>44</v>
      </c>
      <c r="AE52" s="56" t="s">
        <v>44</v>
      </c>
      <c r="AF52" s="56">
        <v>0</v>
      </c>
      <c r="AG52" s="56">
        <v>0</v>
      </c>
      <c r="AH52" s="56" t="s">
        <v>44</v>
      </c>
      <c r="AI52" s="56" t="s">
        <v>44</v>
      </c>
      <c r="AJ52" s="56" t="s">
        <v>44</v>
      </c>
      <c r="AK52" s="56" t="s">
        <v>44</v>
      </c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9"/>
      <c r="BD52" s="61"/>
      <c r="BE52" s="61"/>
    </row>
    <row r="53" spans="1:57" s="60" customFormat="1" ht="110.25">
      <c r="A53" s="37" t="s">
        <v>83</v>
      </c>
      <c r="B53" s="38" t="s">
        <v>86</v>
      </c>
      <c r="C53" s="37" t="s">
        <v>44</v>
      </c>
      <c r="D53" s="56">
        <f t="shared" ref="D53:AB53" si="32">SUM(D54:D56)</f>
        <v>0</v>
      </c>
      <c r="E53" s="56">
        <f t="shared" si="32"/>
        <v>0</v>
      </c>
      <c r="F53" s="56">
        <f>SUM(F54:F56)</f>
        <v>0</v>
      </c>
      <c r="G53" s="56"/>
      <c r="H53" s="56">
        <f t="shared" si="32"/>
        <v>0</v>
      </c>
      <c r="I53" s="56">
        <f t="shared" si="32"/>
        <v>0</v>
      </c>
      <c r="J53" s="56">
        <f t="shared" si="32"/>
        <v>0</v>
      </c>
      <c r="K53" s="56">
        <f t="shared" si="32"/>
        <v>0</v>
      </c>
      <c r="L53" s="56">
        <f t="shared" si="32"/>
        <v>0</v>
      </c>
      <c r="M53" s="56">
        <f>SUM(M54:M56)</f>
        <v>0</v>
      </c>
      <c r="N53" s="56">
        <f t="shared" si="32"/>
        <v>0</v>
      </c>
      <c r="O53" s="56">
        <f>SUM(O54:O56)</f>
        <v>0</v>
      </c>
      <c r="P53" s="56">
        <f t="shared" si="32"/>
        <v>0</v>
      </c>
      <c r="Q53" s="56">
        <f t="shared" si="32"/>
        <v>0</v>
      </c>
      <c r="R53" s="56">
        <f t="shared" si="32"/>
        <v>0</v>
      </c>
      <c r="S53" s="56">
        <f t="shared" si="32"/>
        <v>0</v>
      </c>
      <c r="T53" s="56">
        <f t="shared" si="32"/>
        <v>0</v>
      </c>
      <c r="U53" s="56">
        <f t="shared" si="32"/>
        <v>0</v>
      </c>
      <c r="V53" s="56">
        <f t="shared" si="32"/>
        <v>0</v>
      </c>
      <c r="W53" s="56">
        <f t="shared" si="32"/>
        <v>0</v>
      </c>
      <c r="X53" s="56">
        <f t="shared" si="32"/>
        <v>0</v>
      </c>
      <c r="Y53" s="56">
        <f t="shared" si="32"/>
        <v>0</v>
      </c>
      <c r="Z53" s="56">
        <f t="shared" si="32"/>
        <v>0</v>
      </c>
      <c r="AA53" s="56">
        <f t="shared" si="32"/>
        <v>0</v>
      </c>
      <c r="AB53" s="56">
        <f t="shared" si="32"/>
        <v>0</v>
      </c>
      <c r="AC53" s="56">
        <f>SUM(AC54:AC56)</f>
        <v>0</v>
      </c>
      <c r="AD53" s="56" t="s">
        <v>44</v>
      </c>
      <c r="AE53" s="56" t="s">
        <v>44</v>
      </c>
      <c r="AF53" s="56">
        <v>0</v>
      </c>
      <c r="AG53" s="56">
        <v>0</v>
      </c>
      <c r="AH53" s="56" t="s">
        <v>44</v>
      </c>
      <c r="AI53" s="56" t="s">
        <v>44</v>
      </c>
      <c r="AJ53" s="56" t="s">
        <v>44</v>
      </c>
      <c r="AK53" s="56" t="s">
        <v>44</v>
      </c>
      <c r="AL53" s="56"/>
      <c r="AM53" s="56"/>
      <c r="AN53" s="56">
        <f t="shared" ref="AN53:BA53" si="33">SUM(AN54:AN56)</f>
        <v>0</v>
      </c>
      <c r="AO53" s="56">
        <f t="shared" si="33"/>
        <v>0</v>
      </c>
      <c r="AP53" s="56">
        <f t="shared" si="33"/>
        <v>0</v>
      </c>
      <c r="AQ53" s="56">
        <f t="shared" si="33"/>
        <v>0</v>
      </c>
      <c r="AR53" s="56">
        <f t="shared" si="33"/>
        <v>0</v>
      </c>
      <c r="AS53" s="56">
        <f t="shared" si="33"/>
        <v>0</v>
      </c>
      <c r="AT53" s="56">
        <f t="shared" si="33"/>
        <v>0</v>
      </c>
      <c r="AU53" s="56">
        <f>SUM(AU54:AU56)</f>
        <v>0</v>
      </c>
      <c r="AV53" s="56">
        <f t="shared" si="33"/>
        <v>0</v>
      </c>
      <c r="AW53" s="56">
        <f>SUM(AW54:AW56)</f>
        <v>0</v>
      </c>
      <c r="AX53" s="56">
        <f t="shared" si="33"/>
        <v>0</v>
      </c>
      <c r="AY53" s="56">
        <f t="shared" si="33"/>
        <v>0</v>
      </c>
      <c r="AZ53" s="56">
        <f t="shared" si="33"/>
        <v>0</v>
      </c>
      <c r="BA53" s="56">
        <f t="shared" si="33"/>
        <v>0</v>
      </c>
      <c r="BB53" s="59"/>
      <c r="BD53" s="61"/>
      <c r="BE53" s="61"/>
    </row>
    <row r="54" spans="1:57" s="60" customFormat="1" ht="15.75" hidden="1">
      <c r="A54" s="37"/>
      <c r="B54" s="57"/>
      <c r="C54" s="37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 t="s">
        <v>44</v>
      </c>
      <c r="AE54" s="56" t="s">
        <v>44</v>
      </c>
      <c r="AF54" s="56">
        <v>0</v>
      </c>
      <c r="AG54" s="56">
        <v>0</v>
      </c>
      <c r="AH54" s="56" t="s">
        <v>44</v>
      </c>
      <c r="AI54" s="56" t="s">
        <v>44</v>
      </c>
      <c r="AJ54" s="56" t="s">
        <v>44</v>
      </c>
      <c r="AK54" s="56" t="s">
        <v>44</v>
      </c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9"/>
      <c r="BD54" s="61"/>
      <c r="BE54" s="61"/>
    </row>
    <row r="55" spans="1:57" s="60" customFormat="1" ht="15.75" hidden="1">
      <c r="A55" s="37"/>
      <c r="B55" s="57"/>
      <c r="C55" s="37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 t="s">
        <v>44</v>
      </c>
      <c r="AE55" s="56" t="s">
        <v>44</v>
      </c>
      <c r="AF55" s="56">
        <v>0</v>
      </c>
      <c r="AG55" s="56">
        <v>0</v>
      </c>
      <c r="AH55" s="56" t="s">
        <v>44</v>
      </c>
      <c r="AI55" s="56" t="s">
        <v>44</v>
      </c>
      <c r="AJ55" s="56" t="s">
        <v>44</v>
      </c>
      <c r="AK55" s="56" t="s">
        <v>44</v>
      </c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9"/>
      <c r="BD55" s="61"/>
      <c r="BE55" s="61"/>
    </row>
    <row r="56" spans="1:57" s="60" customFormat="1" ht="15.75" hidden="1">
      <c r="A56" s="37"/>
      <c r="B56" s="38"/>
      <c r="C56" s="37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 t="s">
        <v>44</v>
      </c>
      <c r="AE56" s="56" t="s">
        <v>44</v>
      </c>
      <c r="AF56" s="56">
        <v>0</v>
      </c>
      <c r="AG56" s="56">
        <v>0</v>
      </c>
      <c r="AH56" s="56" t="s">
        <v>44</v>
      </c>
      <c r="AI56" s="56" t="s">
        <v>44</v>
      </c>
      <c r="AJ56" s="56" t="s">
        <v>44</v>
      </c>
      <c r="AK56" s="56" t="s">
        <v>44</v>
      </c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9"/>
      <c r="BD56" s="61"/>
      <c r="BE56" s="61"/>
    </row>
    <row r="57" spans="1:57" s="60" customFormat="1" ht="110.25">
      <c r="A57" s="37" t="s">
        <v>83</v>
      </c>
      <c r="B57" s="38" t="s">
        <v>87</v>
      </c>
      <c r="C57" s="37" t="s">
        <v>44</v>
      </c>
      <c r="D57" s="56">
        <f t="shared" ref="D57:AB57" si="34">SUM(D58:D60)</f>
        <v>0</v>
      </c>
      <c r="E57" s="56">
        <f t="shared" si="34"/>
        <v>0</v>
      </c>
      <c r="F57" s="56">
        <f>SUM(F58:F60)</f>
        <v>0</v>
      </c>
      <c r="G57" s="56"/>
      <c r="H57" s="56">
        <f t="shared" si="34"/>
        <v>0</v>
      </c>
      <c r="I57" s="56">
        <f t="shared" si="34"/>
        <v>0</v>
      </c>
      <c r="J57" s="56">
        <f t="shared" si="34"/>
        <v>0</v>
      </c>
      <c r="K57" s="56">
        <f t="shared" si="34"/>
        <v>0</v>
      </c>
      <c r="L57" s="56">
        <f t="shared" si="34"/>
        <v>0</v>
      </c>
      <c r="M57" s="56">
        <f>SUM(M58:M60)</f>
        <v>0</v>
      </c>
      <c r="N57" s="56">
        <f t="shared" si="34"/>
        <v>0</v>
      </c>
      <c r="O57" s="56">
        <f>SUM(O58:O60)</f>
        <v>0</v>
      </c>
      <c r="P57" s="56">
        <f t="shared" si="34"/>
        <v>0</v>
      </c>
      <c r="Q57" s="56">
        <f t="shared" si="34"/>
        <v>0</v>
      </c>
      <c r="R57" s="56">
        <f t="shared" si="34"/>
        <v>0</v>
      </c>
      <c r="S57" s="56">
        <f t="shared" si="34"/>
        <v>0</v>
      </c>
      <c r="T57" s="56">
        <f t="shared" si="34"/>
        <v>0</v>
      </c>
      <c r="U57" s="56">
        <f t="shared" si="34"/>
        <v>0</v>
      </c>
      <c r="V57" s="56">
        <f t="shared" si="34"/>
        <v>0</v>
      </c>
      <c r="W57" s="56">
        <f t="shared" si="34"/>
        <v>0</v>
      </c>
      <c r="X57" s="56">
        <f t="shared" si="34"/>
        <v>0</v>
      </c>
      <c r="Y57" s="56">
        <f t="shared" si="34"/>
        <v>0</v>
      </c>
      <c r="Z57" s="56">
        <f t="shared" si="34"/>
        <v>0</v>
      </c>
      <c r="AA57" s="56">
        <f t="shared" si="34"/>
        <v>0</v>
      </c>
      <c r="AB57" s="56">
        <f t="shared" si="34"/>
        <v>0</v>
      </c>
      <c r="AC57" s="56">
        <f>SUM(AC58:AC60)</f>
        <v>0</v>
      </c>
      <c r="AD57" s="56" t="s">
        <v>44</v>
      </c>
      <c r="AE57" s="56" t="s">
        <v>44</v>
      </c>
      <c r="AF57" s="56">
        <v>0</v>
      </c>
      <c r="AG57" s="56">
        <v>0</v>
      </c>
      <c r="AH57" s="56" t="s">
        <v>44</v>
      </c>
      <c r="AI57" s="56" t="s">
        <v>44</v>
      </c>
      <c r="AJ57" s="56" t="s">
        <v>44</v>
      </c>
      <c r="AK57" s="56" t="s">
        <v>44</v>
      </c>
      <c r="AL57" s="56"/>
      <c r="AM57" s="56"/>
      <c r="AN57" s="56">
        <f t="shared" ref="AN57:BA57" si="35">SUM(AN58:AN60)</f>
        <v>0</v>
      </c>
      <c r="AO57" s="56">
        <f t="shared" si="35"/>
        <v>0</v>
      </c>
      <c r="AP57" s="56">
        <f t="shared" si="35"/>
        <v>0</v>
      </c>
      <c r="AQ57" s="56">
        <f t="shared" si="35"/>
        <v>0</v>
      </c>
      <c r="AR57" s="56">
        <f t="shared" si="35"/>
        <v>0</v>
      </c>
      <c r="AS57" s="56">
        <f t="shared" si="35"/>
        <v>0</v>
      </c>
      <c r="AT57" s="56">
        <f t="shared" si="35"/>
        <v>0</v>
      </c>
      <c r="AU57" s="56">
        <f>SUM(AU58:AU60)</f>
        <v>0</v>
      </c>
      <c r="AV57" s="56">
        <f t="shared" si="35"/>
        <v>0</v>
      </c>
      <c r="AW57" s="56">
        <f>SUM(AW58:AW60)</f>
        <v>0</v>
      </c>
      <c r="AX57" s="56">
        <f t="shared" si="35"/>
        <v>0</v>
      </c>
      <c r="AY57" s="56">
        <f t="shared" si="35"/>
        <v>0</v>
      </c>
      <c r="AZ57" s="56">
        <f t="shared" si="35"/>
        <v>0</v>
      </c>
      <c r="BA57" s="56">
        <f t="shared" si="35"/>
        <v>0</v>
      </c>
      <c r="BB57" s="59"/>
      <c r="BD57" s="61"/>
      <c r="BE57" s="61"/>
    </row>
    <row r="58" spans="1:57" s="60" customFormat="1" ht="15.75" hidden="1">
      <c r="A58" s="37"/>
      <c r="B58" s="57"/>
      <c r="C58" s="37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 t="s">
        <v>44</v>
      </c>
      <c r="AE58" s="56" t="s">
        <v>44</v>
      </c>
      <c r="AF58" s="56">
        <v>0</v>
      </c>
      <c r="AG58" s="56">
        <v>0</v>
      </c>
      <c r="AH58" s="56" t="s">
        <v>44</v>
      </c>
      <c r="AI58" s="56" t="s">
        <v>44</v>
      </c>
      <c r="AJ58" s="56" t="s">
        <v>44</v>
      </c>
      <c r="AK58" s="56" t="s">
        <v>44</v>
      </c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9"/>
      <c r="BD58" s="61"/>
      <c r="BE58" s="61"/>
    </row>
    <row r="59" spans="1:57" s="60" customFormat="1" ht="15.75" hidden="1">
      <c r="A59" s="37"/>
      <c r="B59" s="57"/>
      <c r="C59" s="37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 t="s">
        <v>44</v>
      </c>
      <c r="AE59" s="56" t="s">
        <v>44</v>
      </c>
      <c r="AF59" s="56">
        <v>0</v>
      </c>
      <c r="AG59" s="56">
        <v>0</v>
      </c>
      <c r="AH59" s="56" t="s">
        <v>44</v>
      </c>
      <c r="AI59" s="56" t="s">
        <v>44</v>
      </c>
      <c r="AJ59" s="56" t="s">
        <v>44</v>
      </c>
      <c r="AK59" s="56" t="s">
        <v>44</v>
      </c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9"/>
      <c r="BD59" s="61"/>
      <c r="BE59" s="61"/>
    </row>
    <row r="60" spans="1:57" s="60" customFormat="1" ht="15.75" hidden="1">
      <c r="A60" s="37"/>
      <c r="B60" s="38"/>
      <c r="C60" s="37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 t="s">
        <v>44</v>
      </c>
      <c r="AE60" s="56" t="s">
        <v>44</v>
      </c>
      <c r="AF60" s="56">
        <v>0</v>
      </c>
      <c r="AG60" s="56">
        <v>0</v>
      </c>
      <c r="AH60" s="56" t="s">
        <v>44</v>
      </c>
      <c r="AI60" s="56" t="s">
        <v>44</v>
      </c>
      <c r="AJ60" s="56" t="s">
        <v>44</v>
      </c>
      <c r="AK60" s="56" t="s">
        <v>44</v>
      </c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9"/>
      <c r="BD60" s="61"/>
      <c r="BE60" s="61"/>
    </row>
    <row r="61" spans="1:57" s="60" customFormat="1" ht="47.25">
      <c r="A61" s="37" t="s">
        <v>88</v>
      </c>
      <c r="B61" s="38" t="s">
        <v>84</v>
      </c>
      <c r="C61" s="37" t="s">
        <v>44</v>
      </c>
      <c r="D61" s="56">
        <f t="shared" ref="D61:AB61" si="36">D62+D66+D70</f>
        <v>0</v>
      </c>
      <c r="E61" s="56">
        <f t="shared" si="36"/>
        <v>0</v>
      </c>
      <c r="F61" s="56">
        <f>F62+F66+F70</f>
        <v>0</v>
      </c>
      <c r="G61" s="56"/>
      <c r="H61" s="56">
        <f t="shared" si="36"/>
        <v>0</v>
      </c>
      <c r="I61" s="56">
        <f t="shared" si="36"/>
        <v>0</v>
      </c>
      <c r="J61" s="56">
        <f t="shared" si="36"/>
        <v>0</v>
      </c>
      <c r="K61" s="56">
        <f t="shared" si="36"/>
        <v>0</v>
      </c>
      <c r="L61" s="56">
        <f t="shared" si="36"/>
        <v>0</v>
      </c>
      <c r="M61" s="56">
        <f>M62+M66+M70</f>
        <v>0</v>
      </c>
      <c r="N61" s="56">
        <f t="shared" si="36"/>
        <v>0</v>
      </c>
      <c r="O61" s="56">
        <f>O62+O66+O70</f>
        <v>0</v>
      </c>
      <c r="P61" s="56">
        <f t="shared" si="36"/>
        <v>0</v>
      </c>
      <c r="Q61" s="56">
        <f t="shared" si="36"/>
        <v>0</v>
      </c>
      <c r="R61" s="56">
        <f t="shared" si="36"/>
        <v>0</v>
      </c>
      <c r="S61" s="56">
        <f t="shared" si="36"/>
        <v>0</v>
      </c>
      <c r="T61" s="56">
        <f t="shared" si="36"/>
        <v>0</v>
      </c>
      <c r="U61" s="56">
        <f t="shared" si="36"/>
        <v>0</v>
      </c>
      <c r="V61" s="56">
        <f t="shared" si="36"/>
        <v>0</v>
      </c>
      <c r="W61" s="56">
        <f t="shared" si="36"/>
        <v>0</v>
      </c>
      <c r="X61" s="56">
        <f t="shared" si="36"/>
        <v>0</v>
      </c>
      <c r="Y61" s="56">
        <f t="shared" si="36"/>
        <v>0</v>
      </c>
      <c r="Z61" s="56">
        <f t="shared" si="36"/>
        <v>0</v>
      </c>
      <c r="AA61" s="56">
        <f t="shared" si="36"/>
        <v>0</v>
      </c>
      <c r="AB61" s="56">
        <f t="shared" si="36"/>
        <v>0</v>
      </c>
      <c r="AC61" s="56">
        <f>AC62+AC66+AC70</f>
        <v>0</v>
      </c>
      <c r="AD61" s="56" t="s">
        <v>44</v>
      </c>
      <c r="AE61" s="56" t="s">
        <v>44</v>
      </c>
      <c r="AF61" s="56">
        <v>0</v>
      </c>
      <c r="AG61" s="56">
        <v>0</v>
      </c>
      <c r="AH61" s="56" t="s">
        <v>44</v>
      </c>
      <c r="AI61" s="56" t="s">
        <v>44</v>
      </c>
      <c r="AJ61" s="56" t="s">
        <v>44</v>
      </c>
      <c r="AK61" s="56" t="s">
        <v>44</v>
      </c>
      <c r="AL61" s="56"/>
      <c r="AM61" s="56"/>
      <c r="AN61" s="56">
        <f t="shared" ref="AN61:BA61" si="37">AN62+AN66+AN70</f>
        <v>0</v>
      </c>
      <c r="AO61" s="56">
        <f t="shared" si="37"/>
        <v>0</v>
      </c>
      <c r="AP61" s="56">
        <f t="shared" si="37"/>
        <v>0</v>
      </c>
      <c r="AQ61" s="56">
        <f t="shared" si="37"/>
        <v>0</v>
      </c>
      <c r="AR61" s="56">
        <f t="shared" si="37"/>
        <v>0</v>
      </c>
      <c r="AS61" s="56">
        <f t="shared" si="37"/>
        <v>0</v>
      </c>
      <c r="AT61" s="56">
        <f t="shared" si="37"/>
        <v>0</v>
      </c>
      <c r="AU61" s="56">
        <f>AU62+AU66+AU70</f>
        <v>0</v>
      </c>
      <c r="AV61" s="56">
        <f t="shared" si="37"/>
        <v>0</v>
      </c>
      <c r="AW61" s="56">
        <f>AW62+AW66+AW70</f>
        <v>0</v>
      </c>
      <c r="AX61" s="56">
        <f t="shared" si="37"/>
        <v>0</v>
      </c>
      <c r="AY61" s="56">
        <f t="shared" si="37"/>
        <v>0</v>
      </c>
      <c r="AZ61" s="56">
        <f t="shared" si="37"/>
        <v>0</v>
      </c>
      <c r="BA61" s="56">
        <f t="shared" si="37"/>
        <v>0</v>
      </c>
      <c r="BB61" s="59"/>
      <c r="BD61" s="61"/>
      <c r="BE61" s="61"/>
    </row>
    <row r="62" spans="1:57" s="60" customFormat="1" ht="126">
      <c r="A62" s="37" t="s">
        <v>88</v>
      </c>
      <c r="B62" s="38" t="s">
        <v>85</v>
      </c>
      <c r="C62" s="37" t="s">
        <v>44</v>
      </c>
      <c r="D62" s="56">
        <f t="shared" ref="D62:AB62" si="38">SUM(D63:D65)</f>
        <v>0</v>
      </c>
      <c r="E62" s="56">
        <f t="shared" si="38"/>
        <v>0</v>
      </c>
      <c r="F62" s="56">
        <f>SUM(F63:F65)</f>
        <v>0</v>
      </c>
      <c r="G62" s="56"/>
      <c r="H62" s="56">
        <f t="shared" si="38"/>
        <v>0</v>
      </c>
      <c r="I62" s="56">
        <f t="shared" si="38"/>
        <v>0</v>
      </c>
      <c r="J62" s="56">
        <f t="shared" si="38"/>
        <v>0</v>
      </c>
      <c r="K62" s="56">
        <f t="shared" si="38"/>
        <v>0</v>
      </c>
      <c r="L62" s="56">
        <f t="shared" si="38"/>
        <v>0</v>
      </c>
      <c r="M62" s="56">
        <f>SUM(M63:M65)</f>
        <v>0</v>
      </c>
      <c r="N62" s="56">
        <f t="shared" si="38"/>
        <v>0</v>
      </c>
      <c r="O62" s="56">
        <f>SUM(O63:O65)</f>
        <v>0</v>
      </c>
      <c r="P62" s="56">
        <f t="shared" si="38"/>
        <v>0</v>
      </c>
      <c r="Q62" s="56">
        <f t="shared" si="38"/>
        <v>0</v>
      </c>
      <c r="R62" s="56">
        <f t="shared" si="38"/>
        <v>0</v>
      </c>
      <c r="S62" s="56">
        <f t="shared" si="38"/>
        <v>0</v>
      </c>
      <c r="T62" s="56">
        <f t="shared" si="38"/>
        <v>0</v>
      </c>
      <c r="U62" s="56">
        <f t="shared" si="38"/>
        <v>0</v>
      </c>
      <c r="V62" s="56">
        <f t="shared" si="38"/>
        <v>0</v>
      </c>
      <c r="W62" s="56">
        <f t="shared" si="38"/>
        <v>0</v>
      </c>
      <c r="X62" s="56">
        <f t="shared" si="38"/>
        <v>0</v>
      </c>
      <c r="Y62" s="56">
        <f t="shared" si="38"/>
        <v>0</v>
      </c>
      <c r="Z62" s="56">
        <f t="shared" si="38"/>
        <v>0</v>
      </c>
      <c r="AA62" s="56">
        <f t="shared" si="38"/>
        <v>0</v>
      </c>
      <c r="AB62" s="56">
        <f t="shared" si="38"/>
        <v>0</v>
      </c>
      <c r="AC62" s="56">
        <f>SUM(AC63:AC65)</f>
        <v>0</v>
      </c>
      <c r="AD62" s="56" t="s">
        <v>44</v>
      </c>
      <c r="AE62" s="56" t="s">
        <v>44</v>
      </c>
      <c r="AF62" s="56">
        <v>0</v>
      </c>
      <c r="AG62" s="56">
        <v>0</v>
      </c>
      <c r="AH62" s="56" t="s">
        <v>44</v>
      </c>
      <c r="AI62" s="56" t="s">
        <v>44</v>
      </c>
      <c r="AJ62" s="56" t="s">
        <v>44</v>
      </c>
      <c r="AK62" s="56" t="s">
        <v>44</v>
      </c>
      <c r="AL62" s="56"/>
      <c r="AM62" s="56"/>
      <c r="AN62" s="56">
        <f t="shared" ref="AN62:BA62" si="39">SUM(AN63:AN65)</f>
        <v>0</v>
      </c>
      <c r="AO62" s="56">
        <f t="shared" si="39"/>
        <v>0</v>
      </c>
      <c r="AP62" s="56">
        <f t="shared" si="39"/>
        <v>0</v>
      </c>
      <c r="AQ62" s="56">
        <f t="shared" si="39"/>
        <v>0</v>
      </c>
      <c r="AR62" s="56">
        <f t="shared" si="39"/>
        <v>0</v>
      </c>
      <c r="AS62" s="56">
        <f t="shared" si="39"/>
        <v>0</v>
      </c>
      <c r="AT62" s="56">
        <f t="shared" si="39"/>
        <v>0</v>
      </c>
      <c r="AU62" s="56">
        <f>SUM(AU63:AU65)</f>
        <v>0</v>
      </c>
      <c r="AV62" s="56">
        <f t="shared" si="39"/>
        <v>0</v>
      </c>
      <c r="AW62" s="56">
        <f>SUM(AW63:AW65)</f>
        <v>0</v>
      </c>
      <c r="AX62" s="56">
        <f t="shared" si="39"/>
        <v>0</v>
      </c>
      <c r="AY62" s="56">
        <f t="shared" si="39"/>
        <v>0</v>
      </c>
      <c r="AZ62" s="56">
        <f t="shared" si="39"/>
        <v>0</v>
      </c>
      <c r="BA62" s="56">
        <f t="shared" si="39"/>
        <v>0</v>
      </c>
      <c r="BB62" s="59"/>
      <c r="BD62" s="61"/>
      <c r="BE62" s="61"/>
    </row>
    <row r="63" spans="1:57" s="60" customFormat="1" ht="15.75" hidden="1">
      <c r="A63" s="37"/>
      <c r="B63" s="57"/>
      <c r="C63" s="37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 t="s">
        <v>44</v>
      </c>
      <c r="AE63" s="56" t="s">
        <v>44</v>
      </c>
      <c r="AF63" s="56">
        <v>0</v>
      </c>
      <c r="AG63" s="56">
        <v>0</v>
      </c>
      <c r="AH63" s="56" t="s">
        <v>44</v>
      </c>
      <c r="AI63" s="56" t="s">
        <v>44</v>
      </c>
      <c r="AJ63" s="56" t="s">
        <v>44</v>
      </c>
      <c r="AK63" s="56" t="s">
        <v>44</v>
      </c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9"/>
      <c r="BD63" s="61"/>
      <c r="BE63" s="61"/>
    </row>
    <row r="64" spans="1:57" s="60" customFormat="1" ht="15.75" hidden="1">
      <c r="A64" s="37"/>
      <c r="B64" s="57"/>
      <c r="C64" s="37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 t="s">
        <v>44</v>
      </c>
      <c r="AE64" s="56" t="s">
        <v>44</v>
      </c>
      <c r="AF64" s="56">
        <v>0</v>
      </c>
      <c r="AG64" s="56">
        <v>0</v>
      </c>
      <c r="AH64" s="56" t="s">
        <v>44</v>
      </c>
      <c r="AI64" s="56" t="s">
        <v>44</v>
      </c>
      <c r="AJ64" s="56" t="s">
        <v>44</v>
      </c>
      <c r="AK64" s="56" t="s">
        <v>44</v>
      </c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9"/>
      <c r="BD64" s="61"/>
      <c r="BE64" s="61"/>
    </row>
    <row r="65" spans="1:57" s="60" customFormat="1" ht="15.75" hidden="1">
      <c r="A65" s="37"/>
      <c r="B65" s="38"/>
      <c r="C65" s="37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 t="s">
        <v>44</v>
      </c>
      <c r="AE65" s="56" t="s">
        <v>44</v>
      </c>
      <c r="AF65" s="56">
        <v>0</v>
      </c>
      <c r="AG65" s="56">
        <v>0</v>
      </c>
      <c r="AH65" s="56" t="s">
        <v>44</v>
      </c>
      <c r="AI65" s="56" t="s">
        <v>44</v>
      </c>
      <c r="AJ65" s="56" t="s">
        <v>44</v>
      </c>
      <c r="AK65" s="56" t="s">
        <v>44</v>
      </c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9"/>
      <c r="BD65" s="61"/>
      <c r="BE65" s="61"/>
    </row>
    <row r="66" spans="1:57" s="60" customFormat="1" ht="110.25">
      <c r="A66" s="37" t="s">
        <v>88</v>
      </c>
      <c r="B66" s="38" t="s">
        <v>86</v>
      </c>
      <c r="C66" s="37" t="s">
        <v>44</v>
      </c>
      <c r="D66" s="56">
        <f t="shared" ref="D66:AB66" si="40">SUM(D67:D69)</f>
        <v>0</v>
      </c>
      <c r="E66" s="56">
        <f t="shared" si="40"/>
        <v>0</v>
      </c>
      <c r="F66" s="56">
        <f>SUM(F67:F69)</f>
        <v>0</v>
      </c>
      <c r="G66" s="56"/>
      <c r="H66" s="56">
        <f t="shared" si="40"/>
        <v>0</v>
      </c>
      <c r="I66" s="56">
        <f t="shared" si="40"/>
        <v>0</v>
      </c>
      <c r="J66" s="56">
        <f t="shared" si="40"/>
        <v>0</v>
      </c>
      <c r="K66" s="56">
        <f t="shared" si="40"/>
        <v>0</v>
      </c>
      <c r="L66" s="56">
        <f t="shared" si="40"/>
        <v>0</v>
      </c>
      <c r="M66" s="56">
        <f>SUM(M67:M69)</f>
        <v>0</v>
      </c>
      <c r="N66" s="56">
        <f t="shared" si="40"/>
        <v>0</v>
      </c>
      <c r="O66" s="56">
        <f>SUM(O67:O69)</f>
        <v>0</v>
      </c>
      <c r="P66" s="56">
        <f t="shared" si="40"/>
        <v>0</v>
      </c>
      <c r="Q66" s="56">
        <f t="shared" si="40"/>
        <v>0</v>
      </c>
      <c r="R66" s="56">
        <f t="shared" si="40"/>
        <v>0</v>
      </c>
      <c r="S66" s="56">
        <f t="shared" si="40"/>
        <v>0</v>
      </c>
      <c r="T66" s="56">
        <f t="shared" si="40"/>
        <v>0</v>
      </c>
      <c r="U66" s="56">
        <f t="shared" si="40"/>
        <v>0</v>
      </c>
      <c r="V66" s="56">
        <f t="shared" si="40"/>
        <v>0</v>
      </c>
      <c r="W66" s="56">
        <f t="shared" si="40"/>
        <v>0</v>
      </c>
      <c r="X66" s="56">
        <f t="shared" si="40"/>
        <v>0</v>
      </c>
      <c r="Y66" s="56">
        <f t="shared" si="40"/>
        <v>0</v>
      </c>
      <c r="Z66" s="56">
        <f t="shared" si="40"/>
        <v>0</v>
      </c>
      <c r="AA66" s="56">
        <f t="shared" si="40"/>
        <v>0</v>
      </c>
      <c r="AB66" s="56">
        <f t="shared" si="40"/>
        <v>0</v>
      </c>
      <c r="AC66" s="56">
        <f>SUM(AC67:AC69)</f>
        <v>0</v>
      </c>
      <c r="AD66" s="56" t="s">
        <v>44</v>
      </c>
      <c r="AE66" s="56" t="s">
        <v>44</v>
      </c>
      <c r="AF66" s="56">
        <v>0</v>
      </c>
      <c r="AG66" s="56">
        <v>0</v>
      </c>
      <c r="AH66" s="56" t="s">
        <v>44</v>
      </c>
      <c r="AI66" s="56" t="s">
        <v>44</v>
      </c>
      <c r="AJ66" s="56" t="s">
        <v>44</v>
      </c>
      <c r="AK66" s="56" t="s">
        <v>44</v>
      </c>
      <c r="AL66" s="56"/>
      <c r="AM66" s="56"/>
      <c r="AN66" s="56">
        <f t="shared" ref="AN66:BA66" si="41">SUM(AN67:AN69)</f>
        <v>0</v>
      </c>
      <c r="AO66" s="56">
        <f t="shared" si="41"/>
        <v>0</v>
      </c>
      <c r="AP66" s="56">
        <f t="shared" si="41"/>
        <v>0</v>
      </c>
      <c r="AQ66" s="56">
        <f t="shared" si="41"/>
        <v>0</v>
      </c>
      <c r="AR66" s="56">
        <f t="shared" si="41"/>
        <v>0</v>
      </c>
      <c r="AS66" s="56">
        <f t="shared" si="41"/>
        <v>0</v>
      </c>
      <c r="AT66" s="56">
        <f t="shared" si="41"/>
        <v>0</v>
      </c>
      <c r="AU66" s="56">
        <f>SUM(AU67:AU69)</f>
        <v>0</v>
      </c>
      <c r="AV66" s="56">
        <f t="shared" si="41"/>
        <v>0</v>
      </c>
      <c r="AW66" s="56">
        <f>SUM(AW67:AW69)</f>
        <v>0</v>
      </c>
      <c r="AX66" s="56">
        <f t="shared" si="41"/>
        <v>0</v>
      </c>
      <c r="AY66" s="56">
        <f t="shared" si="41"/>
        <v>0</v>
      </c>
      <c r="AZ66" s="56">
        <f t="shared" si="41"/>
        <v>0</v>
      </c>
      <c r="BA66" s="56">
        <f t="shared" si="41"/>
        <v>0</v>
      </c>
      <c r="BB66" s="59"/>
      <c r="BD66" s="61"/>
      <c r="BE66" s="61"/>
    </row>
    <row r="67" spans="1:57" s="60" customFormat="1" ht="15.75" hidden="1">
      <c r="A67" s="37"/>
      <c r="B67" s="57"/>
      <c r="C67" s="37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 t="s">
        <v>44</v>
      </c>
      <c r="AE67" s="56" t="s">
        <v>44</v>
      </c>
      <c r="AF67" s="56">
        <v>0</v>
      </c>
      <c r="AG67" s="56">
        <v>0</v>
      </c>
      <c r="AH67" s="56" t="s">
        <v>44</v>
      </c>
      <c r="AI67" s="56" t="s">
        <v>44</v>
      </c>
      <c r="AJ67" s="56" t="s">
        <v>44</v>
      </c>
      <c r="AK67" s="56" t="s">
        <v>44</v>
      </c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9"/>
      <c r="BD67" s="61"/>
      <c r="BE67" s="61"/>
    </row>
    <row r="68" spans="1:57" s="60" customFormat="1" ht="15.75" hidden="1">
      <c r="A68" s="37"/>
      <c r="B68" s="57"/>
      <c r="C68" s="37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 t="s">
        <v>44</v>
      </c>
      <c r="AE68" s="56" t="s">
        <v>44</v>
      </c>
      <c r="AF68" s="56">
        <v>0</v>
      </c>
      <c r="AG68" s="56">
        <v>0</v>
      </c>
      <c r="AH68" s="56" t="s">
        <v>44</v>
      </c>
      <c r="AI68" s="56" t="s">
        <v>44</v>
      </c>
      <c r="AJ68" s="56" t="s">
        <v>44</v>
      </c>
      <c r="AK68" s="56" t="s">
        <v>44</v>
      </c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9"/>
      <c r="BD68" s="61"/>
      <c r="BE68" s="61"/>
    </row>
    <row r="69" spans="1:57" s="60" customFormat="1" ht="15.75" hidden="1">
      <c r="A69" s="37"/>
      <c r="B69" s="38"/>
      <c r="C69" s="37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 t="s">
        <v>44</v>
      </c>
      <c r="AE69" s="56" t="s">
        <v>44</v>
      </c>
      <c r="AF69" s="56">
        <v>0</v>
      </c>
      <c r="AG69" s="56">
        <v>0</v>
      </c>
      <c r="AH69" s="56" t="s">
        <v>44</v>
      </c>
      <c r="AI69" s="56" t="s">
        <v>44</v>
      </c>
      <c r="AJ69" s="56" t="s">
        <v>44</v>
      </c>
      <c r="AK69" s="56" t="s">
        <v>44</v>
      </c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9"/>
      <c r="BD69" s="61"/>
      <c r="BE69" s="61"/>
    </row>
    <row r="70" spans="1:57" s="60" customFormat="1" ht="110.25">
      <c r="A70" s="37" t="s">
        <v>88</v>
      </c>
      <c r="B70" s="38" t="s">
        <v>89</v>
      </c>
      <c r="C70" s="37" t="s">
        <v>44</v>
      </c>
      <c r="D70" s="56">
        <f t="shared" ref="D70:AB70" si="42">SUM(D71:D73)</f>
        <v>0</v>
      </c>
      <c r="E70" s="56">
        <f t="shared" si="42"/>
        <v>0</v>
      </c>
      <c r="F70" s="56">
        <f>SUM(F71:F73)</f>
        <v>0</v>
      </c>
      <c r="G70" s="56"/>
      <c r="H70" s="56">
        <f t="shared" si="42"/>
        <v>0</v>
      </c>
      <c r="I70" s="56">
        <f t="shared" si="42"/>
        <v>0</v>
      </c>
      <c r="J70" s="56">
        <f t="shared" si="42"/>
        <v>0</v>
      </c>
      <c r="K70" s="56">
        <f t="shared" si="42"/>
        <v>0</v>
      </c>
      <c r="L70" s="56">
        <f t="shared" si="42"/>
        <v>0</v>
      </c>
      <c r="M70" s="56">
        <f>SUM(M71:M73)</f>
        <v>0</v>
      </c>
      <c r="N70" s="56">
        <f t="shared" si="42"/>
        <v>0</v>
      </c>
      <c r="O70" s="56">
        <f>SUM(O71:O73)</f>
        <v>0</v>
      </c>
      <c r="P70" s="56">
        <f t="shared" si="42"/>
        <v>0</v>
      </c>
      <c r="Q70" s="56">
        <f t="shared" si="42"/>
        <v>0</v>
      </c>
      <c r="R70" s="56">
        <f t="shared" si="42"/>
        <v>0</v>
      </c>
      <c r="S70" s="56">
        <f t="shared" si="42"/>
        <v>0</v>
      </c>
      <c r="T70" s="56">
        <f t="shared" si="42"/>
        <v>0</v>
      </c>
      <c r="U70" s="56">
        <f t="shared" si="42"/>
        <v>0</v>
      </c>
      <c r="V70" s="56">
        <f t="shared" si="42"/>
        <v>0</v>
      </c>
      <c r="W70" s="56">
        <f t="shared" si="42"/>
        <v>0</v>
      </c>
      <c r="X70" s="56">
        <f t="shared" si="42"/>
        <v>0</v>
      </c>
      <c r="Y70" s="56">
        <f t="shared" si="42"/>
        <v>0</v>
      </c>
      <c r="Z70" s="56">
        <f t="shared" si="42"/>
        <v>0</v>
      </c>
      <c r="AA70" s="56">
        <f t="shared" si="42"/>
        <v>0</v>
      </c>
      <c r="AB70" s="56">
        <f t="shared" si="42"/>
        <v>0</v>
      </c>
      <c r="AC70" s="56">
        <f>SUM(AC71:AC73)</f>
        <v>0</v>
      </c>
      <c r="AD70" s="56" t="s">
        <v>44</v>
      </c>
      <c r="AE70" s="56" t="s">
        <v>44</v>
      </c>
      <c r="AF70" s="56">
        <v>0</v>
      </c>
      <c r="AG70" s="56">
        <v>0</v>
      </c>
      <c r="AH70" s="56" t="s">
        <v>44</v>
      </c>
      <c r="AI70" s="56" t="s">
        <v>44</v>
      </c>
      <c r="AJ70" s="56" t="s">
        <v>44</v>
      </c>
      <c r="AK70" s="56" t="s">
        <v>44</v>
      </c>
      <c r="AL70" s="56"/>
      <c r="AM70" s="56"/>
      <c r="AN70" s="56">
        <f t="shared" ref="AN70:BA70" si="43">SUM(AN71:AN73)</f>
        <v>0</v>
      </c>
      <c r="AO70" s="56">
        <f t="shared" si="43"/>
        <v>0</v>
      </c>
      <c r="AP70" s="56">
        <f t="shared" si="43"/>
        <v>0</v>
      </c>
      <c r="AQ70" s="56">
        <f t="shared" si="43"/>
        <v>0</v>
      </c>
      <c r="AR70" s="56">
        <f t="shared" si="43"/>
        <v>0</v>
      </c>
      <c r="AS70" s="56">
        <f t="shared" si="43"/>
        <v>0</v>
      </c>
      <c r="AT70" s="56">
        <f t="shared" si="43"/>
        <v>0</v>
      </c>
      <c r="AU70" s="56">
        <f>SUM(AU71:AU73)</f>
        <v>0</v>
      </c>
      <c r="AV70" s="56">
        <f t="shared" si="43"/>
        <v>0</v>
      </c>
      <c r="AW70" s="56">
        <f>SUM(AW71:AW73)</f>
        <v>0</v>
      </c>
      <c r="AX70" s="56">
        <f t="shared" si="43"/>
        <v>0</v>
      </c>
      <c r="AY70" s="56">
        <f t="shared" si="43"/>
        <v>0</v>
      </c>
      <c r="AZ70" s="56">
        <f t="shared" si="43"/>
        <v>0</v>
      </c>
      <c r="BA70" s="56">
        <f t="shared" si="43"/>
        <v>0</v>
      </c>
      <c r="BB70" s="59"/>
      <c r="BD70" s="61"/>
      <c r="BE70" s="61"/>
    </row>
    <row r="71" spans="1:57" s="60" customFormat="1" ht="15.75" hidden="1">
      <c r="A71" s="37"/>
      <c r="B71" s="57"/>
      <c r="C71" s="37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 t="s">
        <v>44</v>
      </c>
      <c r="AE71" s="56" t="s">
        <v>44</v>
      </c>
      <c r="AF71" s="56">
        <v>0</v>
      </c>
      <c r="AG71" s="56">
        <v>0</v>
      </c>
      <c r="AH71" s="56" t="s">
        <v>44</v>
      </c>
      <c r="AI71" s="56" t="s">
        <v>44</v>
      </c>
      <c r="AJ71" s="56" t="s">
        <v>44</v>
      </c>
      <c r="AK71" s="56" t="s">
        <v>44</v>
      </c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9"/>
      <c r="BD71" s="61"/>
      <c r="BE71" s="61"/>
    </row>
    <row r="72" spans="1:57" s="60" customFormat="1" ht="15.75" hidden="1">
      <c r="A72" s="37"/>
      <c r="B72" s="57"/>
      <c r="C72" s="37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 t="s">
        <v>44</v>
      </c>
      <c r="AE72" s="56" t="s">
        <v>44</v>
      </c>
      <c r="AF72" s="56">
        <v>0</v>
      </c>
      <c r="AG72" s="56">
        <v>0</v>
      </c>
      <c r="AH72" s="56" t="s">
        <v>44</v>
      </c>
      <c r="AI72" s="56" t="s">
        <v>44</v>
      </c>
      <c r="AJ72" s="56" t="s">
        <v>44</v>
      </c>
      <c r="AK72" s="56" t="s">
        <v>44</v>
      </c>
      <c r="AL72" s="56"/>
      <c r="AM72" s="56"/>
      <c r="AN72" s="56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9"/>
      <c r="BD72" s="61"/>
      <c r="BE72" s="61"/>
    </row>
    <row r="73" spans="1:57" s="60" customFormat="1" ht="15.75" hidden="1">
      <c r="A73" s="37"/>
      <c r="B73" s="38"/>
      <c r="C73" s="37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 t="s">
        <v>44</v>
      </c>
      <c r="AE73" s="56" t="s">
        <v>44</v>
      </c>
      <c r="AF73" s="56">
        <v>0</v>
      </c>
      <c r="AG73" s="56">
        <v>0</v>
      </c>
      <c r="AH73" s="56" t="s">
        <v>44</v>
      </c>
      <c r="AI73" s="56" t="s">
        <v>44</v>
      </c>
      <c r="AJ73" s="56" t="s">
        <v>44</v>
      </c>
      <c r="AK73" s="56" t="s">
        <v>44</v>
      </c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9"/>
      <c r="BD73" s="61"/>
      <c r="BE73" s="61"/>
    </row>
    <row r="74" spans="1:57" s="60" customFormat="1" ht="94.5">
      <c r="A74" s="37" t="s">
        <v>90</v>
      </c>
      <c r="B74" s="38" t="s">
        <v>91</v>
      </c>
      <c r="C74" s="37" t="s">
        <v>44</v>
      </c>
      <c r="D74" s="56">
        <f t="shared" ref="D74:AB74" si="44">D75+D79</f>
        <v>0</v>
      </c>
      <c r="E74" s="56">
        <f t="shared" si="44"/>
        <v>0</v>
      </c>
      <c r="F74" s="56">
        <f>F75+F79</f>
        <v>0</v>
      </c>
      <c r="G74" s="56"/>
      <c r="H74" s="56">
        <f t="shared" si="44"/>
        <v>0</v>
      </c>
      <c r="I74" s="56">
        <f t="shared" si="44"/>
        <v>0</v>
      </c>
      <c r="J74" s="56">
        <f t="shared" si="44"/>
        <v>0</v>
      </c>
      <c r="K74" s="56">
        <f t="shared" si="44"/>
        <v>0</v>
      </c>
      <c r="L74" s="56">
        <f t="shared" si="44"/>
        <v>0</v>
      </c>
      <c r="M74" s="56">
        <f>M75+M79</f>
        <v>0</v>
      </c>
      <c r="N74" s="56">
        <f t="shared" si="44"/>
        <v>0</v>
      </c>
      <c r="O74" s="56">
        <f>O75+O79</f>
        <v>0</v>
      </c>
      <c r="P74" s="56">
        <f t="shared" si="44"/>
        <v>0</v>
      </c>
      <c r="Q74" s="56">
        <f t="shared" si="44"/>
        <v>0</v>
      </c>
      <c r="R74" s="56">
        <f t="shared" si="44"/>
        <v>0</v>
      </c>
      <c r="S74" s="56">
        <f t="shared" si="44"/>
        <v>0</v>
      </c>
      <c r="T74" s="56">
        <f t="shared" si="44"/>
        <v>0</v>
      </c>
      <c r="U74" s="56">
        <f t="shared" si="44"/>
        <v>0</v>
      </c>
      <c r="V74" s="56">
        <f t="shared" si="44"/>
        <v>0</v>
      </c>
      <c r="W74" s="56">
        <f t="shared" si="44"/>
        <v>0</v>
      </c>
      <c r="X74" s="56">
        <f t="shared" si="44"/>
        <v>0</v>
      </c>
      <c r="Y74" s="56">
        <f t="shared" si="44"/>
        <v>0</v>
      </c>
      <c r="Z74" s="56">
        <f t="shared" si="44"/>
        <v>0</v>
      </c>
      <c r="AA74" s="56">
        <f t="shared" si="44"/>
        <v>0</v>
      </c>
      <c r="AB74" s="56">
        <f t="shared" si="44"/>
        <v>0</v>
      </c>
      <c r="AC74" s="56">
        <f>AC75+AC79</f>
        <v>0</v>
      </c>
      <c r="AD74" s="56" t="s">
        <v>44</v>
      </c>
      <c r="AE74" s="56" t="s">
        <v>44</v>
      </c>
      <c r="AF74" s="56">
        <v>0</v>
      </c>
      <c r="AG74" s="56">
        <v>0</v>
      </c>
      <c r="AH74" s="56" t="s">
        <v>44</v>
      </c>
      <c r="AI74" s="56" t="s">
        <v>44</v>
      </c>
      <c r="AJ74" s="56" t="s">
        <v>44</v>
      </c>
      <c r="AK74" s="56" t="s">
        <v>44</v>
      </c>
      <c r="AL74" s="56"/>
      <c r="AM74" s="56"/>
      <c r="AN74" s="56">
        <f t="shared" ref="AN74:BA74" si="45">AN75+AN79</f>
        <v>0</v>
      </c>
      <c r="AO74" s="56">
        <f t="shared" si="45"/>
        <v>0</v>
      </c>
      <c r="AP74" s="56">
        <f t="shared" si="45"/>
        <v>0</v>
      </c>
      <c r="AQ74" s="56">
        <f t="shared" si="45"/>
        <v>0</v>
      </c>
      <c r="AR74" s="56">
        <f t="shared" si="45"/>
        <v>0</v>
      </c>
      <c r="AS74" s="56">
        <f t="shared" si="45"/>
        <v>0</v>
      </c>
      <c r="AT74" s="56">
        <f t="shared" si="45"/>
        <v>0</v>
      </c>
      <c r="AU74" s="56">
        <f>AU75+AU79</f>
        <v>0</v>
      </c>
      <c r="AV74" s="56">
        <f t="shared" si="45"/>
        <v>0</v>
      </c>
      <c r="AW74" s="56">
        <f>AW75+AW79</f>
        <v>0</v>
      </c>
      <c r="AX74" s="56">
        <f t="shared" si="45"/>
        <v>0</v>
      </c>
      <c r="AY74" s="56">
        <f t="shared" si="45"/>
        <v>0</v>
      </c>
      <c r="AZ74" s="56">
        <f t="shared" si="45"/>
        <v>0</v>
      </c>
      <c r="BA74" s="56">
        <f t="shared" si="45"/>
        <v>0</v>
      </c>
      <c r="BB74" s="59"/>
      <c r="BD74" s="61"/>
      <c r="BE74" s="61"/>
    </row>
    <row r="75" spans="1:57" s="60" customFormat="1" ht="78.75">
      <c r="A75" s="37" t="s">
        <v>92</v>
      </c>
      <c r="B75" s="38" t="s">
        <v>93</v>
      </c>
      <c r="C75" s="37" t="s">
        <v>44</v>
      </c>
      <c r="D75" s="56">
        <f t="shared" ref="D75:AB75" si="46">SUM(D76:D78)</f>
        <v>0</v>
      </c>
      <c r="E75" s="56">
        <f t="shared" si="46"/>
        <v>0</v>
      </c>
      <c r="F75" s="56">
        <f>SUM(F76:F78)</f>
        <v>0</v>
      </c>
      <c r="G75" s="56"/>
      <c r="H75" s="56">
        <f t="shared" si="46"/>
        <v>0</v>
      </c>
      <c r="I75" s="56">
        <f t="shared" si="46"/>
        <v>0</v>
      </c>
      <c r="J75" s="56">
        <f t="shared" si="46"/>
        <v>0</v>
      </c>
      <c r="K75" s="56">
        <f t="shared" si="46"/>
        <v>0</v>
      </c>
      <c r="L75" s="56">
        <f t="shared" si="46"/>
        <v>0</v>
      </c>
      <c r="M75" s="56">
        <f>SUM(M76:M78)</f>
        <v>0</v>
      </c>
      <c r="N75" s="56">
        <f t="shared" si="46"/>
        <v>0</v>
      </c>
      <c r="O75" s="56">
        <f>SUM(O76:O78)</f>
        <v>0</v>
      </c>
      <c r="P75" s="56">
        <f t="shared" si="46"/>
        <v>0</v>
      </c>
      <c r="Q75" s="56">
        <f t="shared" si="46"/>
        <v>0</v>
      </c>
      <c r="R75" s="56">
        <f t="shared" si="46"/>
        <v>0</v>
      </c>
      <c r="S75" s="56">
        <f t="shared" si="46"/>
        <v>0</v>
      </c>
      <c r="T75" s="56">
        <f t="shared" si="46"/>
        <v>0</v>
      </c>
      <c r="U75" s="56">
        <f t="shared" si="46"/>
        <v>0</v>
      </c>
      <c r="V75" s="56">
        <f t="shared" si="46"/>
        <v>0</v>
      </c>
      <c r="W75" s="56">
        <f t="shared" si="46"/>
        <v>0</v>
      </c>
      <c r="X75" s="56">
        <f t="shared" si="46"/>
        <v>0</v>
      </c>
      <c r="Y75" s="56">
        <f t="shared" si="46"/>
        <v>0</v>
      </c>
      <c r="Z75" s="56">
        <f t="shared" si="46"/>
        <v>0</v>
      </c>
      <c r="AA75" s="56">
        <f t="shared" si="46"/>
        <v>0</v>
      </c>
      <c r="AB75" s="56">
        <f t="shared" si="46"/>
        <v>0</v>
      </c>
      <c r="AC75" s="56">
        <f>SUM(AC76:AC78)</f>
        <v>0</v>
      </c>
      <c r="AD75" s="56" t="s">
        <v>44</v>
      </c>
      <c r="AE75" s="56" t="s">
        <v>44</v>
      </c>
      <c r="AF75" s="56">
        <v>0</v>
      </c>
      <c r="AG75" s="56">
        <v>0</v>
      </c>
      <c r="AH75" s="56" t="s">
        <v>44</v>
      </c>
      <c r="AI75" s="56" t="s">
        <v>44</v>
      </c>
      <c r="AJ75" s="56" t="s">
        <v>44</v>
      </c>
      <c r="AK75" s="56" t="s">
        <v>44</v>
      </c>
      <c r="AL75" s="56"/>
      <c r="AM75" s="56"/>
      <c r="AN75" s="56">
        <f t="shared" ref="AN75:BA75" si="47">SUM(AN76:AN78)</f>
        <v>0</v>
      </c>
      <c r="AO75" s="56">
        <f t="shared" si="47"/>
        <v>0</v>
      </c>
      <c r="AP75" s="56">
        <f t="shared" si="47"/>
        <v>0</v>
      </c>
      <c r="AQ75" s="56">
        <f t="shared" si="47"/>
        <v>0</v>
      </c>
      <c r="AR75" s="56">
        <f t="shared" si="47"/>
        <v>0</v>
      </c>
      <c r="AS75" s="56">
        <f t="shared" si="47"/>
        <v>0</v>
      </c>
      <c r="AT75" s="56">
        <f t="shared" si="47"/>
        <v>0</v>
      </c>
      <c r="AU75" s="56">
        <f>SUM(AU76:AU78)</f>
        <v>0</v>
      </c>
      <c r="AV75" s="56">
        <f t="shared" si="47"/>
        <v>0</v>
      </c>
      <c r="AW75" s="56">
        <f>SUM(AW76:AW78)</f>
        <v>0</v>
      </c>
      <c r="AX75" s="56">
        <f t="shared" si="47"/>
        <v>0</v>
      </c>
      <c r="AY75" s="56">
        <f t="shared" si="47"/>
        <v>0</v>
      </c>
      <c r="AZ75" s="56">
        <f t="shared" si="47"/>
        <v>0</v>
      </c>
      <c r="BA75" s="56">
        <f t="shared" si="47"/>
        <v>0</v>
      </c>
      <c r="BB75" s="59"/>
      <c r="BD75" s="61"/>
      <c r="BE75" s="61"/>
    </row>
    <row r="76" spans="1:57" s="60" customFormat="1" ht="15.75" hidden="1">
      <c r="A76" s="37"/>
      <c r="B76" s="57"/>
      <c r="C76" s="37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 t="s">
        <v>44</v>
      </c>
      <c r="AE76" s="56" t="s">
        <v>44</v>
      </c>
      <c r="AF76" s="56">
        <v>0</v>
      </c>
      <c r="AG76" s="56">
        <v>0</v>
      </c>
      <c r="AH76" s="56" t="s">
        <v>44</v>
      </c>
      <c r="AI76" s="56" t="s">
        <v>44</v>
      </c>
      <c r="AJ76" s="56" t="s">
        <v>44</v>
      </c>
      <c r="AK76" s="56" t="s">
        <v>44</v>
      </c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9"/>
      <c r="BD76" s="61"/>
      <c r="BE76" s="61"/>
    </row>
    <row r="77" spans="1:57" s="60" customFormat="1" ht="15.75" hidden="1">
      <c r="A77" s="37"/>
      <c r="B77" s="57"/>
      <c r="C77" s="37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 t="s">
        <v>44</v>
      </c>
      <c r="AE77" s="56" t="s">
        <v>44</v>
      </c>
      <c r="AF77" s="56">
        <v>0</v>
      </c>
      <c r="AG77" s="56">
        <v>0</v>
      </c>
      <c r="AH77" s="56" t="s">
        <v>44</v>
      </c>
      <c r="AI77" s="56" t="s">
        <v>44</v>
      </c>
      <c r="AJ77" s="56" t="s">
        <v>44</v>
      </c>
      <c r="AK77" s="56" t="s">
        <v>44</v>
      </c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9"/>
      <c r="BD77" s="61"/>
      <c r="BE77" s="61"/>
    </row>
    <row r="78" spans="1:57" s="60" customFormat="1" ht="15.75" hidden="1">
      <c r="A78" s="37"/>
      <c r="B78" s="38"/>
      <c r="C78" s="37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 t="s">
        <v>44</v>
      </c>
      <c r="AE78" s="56" t="s">
        <v>44</v>
      </c>
      <c r="AF78" s="56">
        <v>0</v>
      </c>
      <c r="AG78" s="56">
        <v>0</v>
      </c>
      <c r="AH78" s="56" t="s">
        <v>44</v>
      </c>
      <c r="AI78" s="56" t="s">
        <v>44</v>
      </c>
      <c r="AJ78" s="56" t="s">
        <v>44</v>
      </c>
      <c r="AK78" s="56" t="s">
        <v>44</v>
      </c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9"/>
      <c r="BD78" s="61"/>
      <c r="BE78" s="61"/>
    </row>
    <row r="79" spans="1:57" s="60" customFormat="1" ht="78.75">
      <c r="A79" s="37" t="s">
        <v>94</v>
      </c>
      <c r="B79" s="38" t="s">
        <v>95</v>
      </c>
      <c r="C79" s="37" t="s">
        <v>44</v>
      </c>
      <c r="D79" s="56">
        <f>SUM(D80:D82)</f>
        <v>0</v>
      </c>
      <c r="E79" s="56">
        <f>SUM(E80:E82)</f>
        <v>0</v>
      </c>
      <c r="F79" s="56">
        <f>SUM(F80:F82)</f>
        <v>0</v>
      </c>
      <c r="G79" s="56"/>
      <c r="H79" s="56">
        <f t="shared" ref="H79:BA79" si="48">SUM(H80:H82)</f>
        <v>0</v>
      </c>
      <c r="I79" s="56">
        <f t="shared" si="48"/>
        <v>0</v>
      </c>
      <c r="J79" s="56">
        <f t="shared" si="48"/>
        <v>0</v>
      </c>
      <c r="K79" s="56">
        <f t="shared" si="48"/>
        <v>0</v>
      </c>
      <c r="L79" s="56">
        <f t="shared" si="48"/>
        <v>0</v>
      </c>
      <c r="M79" s="56">
        <f>SUM(M80:M82)</f>
        <v>0</v>
      </c>
      <c r="N79" s="56">
        <f t="shared" si="48"/>
        <v>0</v>
      </c>
      <c r="O79" s="56">
        <f>SUM(O80:O82)</f>
        <v>0</v>
      </c>
      <c r="P79" s="56">
        <f t="shared" si="48"/>
        <v>0</v>
      </c>
      <c r="Q79" s="56">
        <f t="shared" si="48"/>
        <v>0</v>
      </c>
      <c r="R79" s="56">
        <f t="shared" si="48"/>
        <v>0</v>
      </c>
      <c r="S79" s="56">
        <f t="shared" si="48"/>
        <v>0</v>
      </c>
      <c r="T79" s="56">
        <f t="shared" si="48"/>
        <v>0</v>
      </c>
      <c r="U79" s="56">
        <f t="shared" si="48"/>
        <v>0</v>
      </c>
      <c r="V79" s="56">
        <f t="shared" si="48"/>
        <v>0</v>
      </c>
      <c r="W79" s="56">
        <f t="shared" si="48"/>
        <v>0</v>
      </c>
      <c r="X79" s="56">
        <f t="shared" si="48"/>
        <v>0</v>
      </c>
      <c r="Y79" s="56">
        <f t="shared" si="48"/>
        <v>0</v>
      </c>
      <c r="Z79" s="56">
        <f t="shared" si="48"/>
        <v>0</v>
      </c>
      <c r="AA79" s="56">
        <f t="shared" si="48"/>
        <v>0</v>
      </c>
      <c r="AB79" s="56">
        <f t="shared" si="48"/>
        <v>0</v>
      </c>
      <c r="AC79" s="56">
        <f>SUM(AC80:AC82)</f>
        <v>0</v>
      </c>
      <c r="AD79" s="56" t="s">
        <v>44</v>
      </c>
      <c r="AE79" s="56" t="s">
        <v>44</v>
      </c>
      <c r="AF79" s="56">
        <v>0</v>
      </c>
      <c r="AG79" s="56">
        <v>0</v>
      </c>
      <c r="AH79" s="56" t="s">
        <v>44</v>
      </c>
      <c r="AI79" s="56" t="s">
        <v>44</v>
      </c>
      <c r="AJ79" s="56" t="s">
        <v>44</v>
      </c>
      <c r="AK79" s="56" t="s">
        <v>44</v>
      </c>
      <c r="AL79" s="56"/>
      <c r="AM79" s="56"/>
      <c r="AN79" s="56">
        <f t="shared" si="48"/>
        <v>0</v>
      </c>
      <c r="AO79" s="56">
        <f t="shared" si="48"/>
        <v>0</v>
      </c>
      <c r="AP79" s="56">
        <f t="shared" si="48"/>
        <v>0</v>
      </c>
      <c r="AQ79" s="56">
        <f t="shared" si="48"/>
        <v>0</v>
      </c>
      <c r="AR79" s="56">
        <f t="shared" si="48"/>
        <v>0</v>
      </c>
      <c r="AS79" s="56">
        <f t="shared" si="48"/>
        <v>0</v>
      </c>
      <c r="AT79" s="56">
        <f t="shared" si="48"/>
        <v>0</v>
      </c>
      <c r="AU79" s="56">
        <f>SUM(AU80:AU82)</f>
        <v>0</v>
      </c>
      <c r="AV79" s="56">
        <f t="shared" si="48"/>
        <v>0</v>
      </c>
      <c r="AW79" s="56">
        <f>SUM(AW80:AW82)</f>
        <v>0</v>
      </c>
      <c r="AX79" s="56">
        <f t="shared" si="48"/>
        <v>0</v>
      </c>
      <c r="AY79" s="56">
        <f t="shared" si="48"/>
        <v>0</v>
      </c>
      <c r="AZ79" s="56">
        <f t="shared" si="48"/>
        <v>0</v>
      </c>
      <c r="BA79" s="56">
        <f t="shared" si="48"/>
        <v>0</v>
      </c>
      <c r="BB79" s="59"/>
      <c r="BD79" s="61"/>
      <c r="BE79" s="61"/>
    </row>
    <row r="80" spans="1:57" s="60" customFormat="1" ht="15.75" hidden="1">
      <c r="A80" s="37" t="s">
        <v>96</v>
      </c>
      <c r="B80" s="57"/>
      <c r="C80" s="37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 t="s">
        <v>44</v>
      </c>
      <c r="AE80" s="56" t="s">
        <v>44</v>
      </c>
      <c r="AF80" s="56">
        <v>0</v>
      </c>
      <c r="AG80" s="56">
        <v>0</v>
      </c>
      <c r="AH80" s="56" t="s">
        <v>44</v>
      </c>
      <c r="AI80" s="56" t="s">
        <v>44</v>
      </c>
      <c r="AJ80" s="56" t="s">
        <v>44</v>
      </c>
      <c r="AK80" s="56" t="s">
        <v>44</v>
      </c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9"/>
      <c r="BD80" s="61"/>
      <c r="BE80" s="61"/>
    </row>
    <row r="81" spans="1:57" s="60" customFormat="1" ht="15.75" hidden="1">
      <c r="A81" s="37" t="s">
        <v>97</v>
      </c>
      <c r="B81" s="57"/>
      <c r="C81" s="37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 t="s">
        <v>44</v>
      </c>
      <c r="AE81" s="56" t="s">
        <v>44</v>
      </c>
      <c r="AF81" s="56">
        <v>0</v>
      </c>
      <c r="AG81" s="56">
        <v>0</v>
      </c>
      <c r="AH81" s="56" t="s">
        <v>44</v>
      </c>
      <c r="AI81" s="56" t="s">
        <v>44</v>
      </c>
      <c r="AJ81" s="56" t="s">
        <v>44</v>
      </c>
      <c r="AK81" s="56" t="s">
        <v>44</v>
      </c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9"/>
      <c r="BD81" s="61"/>
      <c r="BE81" s="61"/>
    </row>
    <row r="82" spans="1:57" s="60" customFormat="1" ht="15.75" hidden="1">
      <c r="A82" s="37" t="s">
        <v>98</v>
      </c>
      <c r="B82" s="57"/>
      <c r="C82" s="37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 t="s">
        <v>44</v>
      </c>
      <c r="AE82" s="56" t="s">
        <v>44</v>
      </c>
      <c r="AF82" s="56">
        <v>0</v>
      </c>
      <c r="AG82" s="56">
        <v>0</v>
      </c>
      <c r="AH82" s="56" t="s">
        <v>44</v>
      </c>
      <c r="AI82" s="56" t="s">
        <v>44</v>
      </c>
      <c r="AJ82" s="56" t="s">
        <v>44</v>
      </c>
      <c r="AK82" s="56" t="s">
        <v>44</v>
      </c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9"/>
      <c r="BD82" s="61"/>
      <c r="BE82" s="61"/>
    </row>
    <row r="83" spans="1:57" s="60" customFormat="1" ht="47.25">
      <c r="A83" s="37" t="s">
        <v>99</v>
      </c>
      <c r="B83" s="38" t="s">
        <v>100</v>
      </c>
      <c r="C83" s="37" t="s">
        <v>44</v>
      </c>
      <c r="D83" s="56">
        <f>D84+D97+D106+D141</f>
        <v>0</v>
      </c>
      <c r="E83" s="56">
        <f>E84+E97+E106+E141</f>
        <v>3</v>
      </c>
      <c r="F83" s="56">
        <f>F84+F97+F106+F141</f>
        <v>0</v>
      </c>
      <c r="G83" s="56"/>
      <c r="H83" s="56">
        <f t="shared" ref="H83:AC83" si="49">H84+H97+H106+H141</f>
        <v>0</v>
      </c>
      <c r="I83" s="56">
        <f t="shared" si="49"/>
        <v>0</v>
      </c>
      <c r="J83" s="56">
        <f t="shared" si="49"/>
        <v>0</v>
      </c>
      <c r="K83" s="56">
        <f t="shared" si="49"/>
        <v>0</v>
      </c>
      <c r="L83" s="56">
        <f t="shared" si="49"/>
        <v>0</v>
      </c>
      <c r="M83" s="56">
        <f t="shared" si="49"/>
        <v>0</v>
      </c>
      <c r="N83" s="56">
        <f t="shared" si="49"/>
        <v>0</v>
      </c>
      <c r="O83" s="56">
        <f t="shared" si="49"/>
        <v>0</v>
      </c>
      <c r="P83" s="56">
        <f t="shared" si="49"/>
        <v>0</v>
      </c>
      <c r="Q83" s="56">
        <f t="shared" si="49"/>
        <v>0</v>
      </c>
      <c r="R83" s="56">
        <f t="shared" si="49"/>
        <v>0</v>
      </c>
      <c r="S83" s="56">
        <f t="shared" si="49"/>
        <v>0</v>
      </c>
      <c r="T83" s="56">
        <f t="shared" si="49"/>
        <v>0</v>
      </c>
      <c r="U83" s="56">
        <f t="shared" si="49"/>
        <v>0</v>
      </c>
      <c r="V83" s="56">
        <f t="shared" si="49"/>
        <v>0</v>
      </c>
      <c r="W83" s="56">
        <f t="shared" si="49"/>
        <v>0</v>
      </c>
      <c r="X83" s="56">
        <f t="shared" si="49"/>
        <v>0</v>
      </c>
      <c r="Y83" s="56">
        <f t="shared" si="49"/>
        <v>0</v>
      </c>
      <c r="Z83" s="56">
        <f t="shared" si="49"/>
        <v>0</v>
      </c>
      <c r="AA83" s="56">
        <f t="shared" si="49"/>
        <v>0</v>
      </c>
      <c r="AB83" s="56">
        <f t="shared" si="49"/>
        <v>0</v>
      </c>
      <c r="AC83" s="56">
        <f t="shared" si="49"/>
        <v>0</v>
      </c>
      <c r="AD83" s="56" t="s">
        <v>44</v>
      </c>
      <c r="AE83" s="56" t="s">
        <v>44</v>
      </c>
      <c r="AF83" s="56">
        <v>0</v>
      </c>
      <c r="AG83" s="56">
        <v>0</v>
      </c>
      <c r="AH83" s="56" t="s">
        <v>44</v>
      </c>
      <c r="AI83" s="56" t="s">
        <v>44</v>
      </c>
      <c r="AJ83" s="56" t="s">
        <v>44</v>
      </c>
      <c r="AK83" s="56" t="s">
        <v>44</v>
      </c>
      <c r="AL83" s="56"/>
      <c r="AM83" s="56"/>
      <c r="AN83" s="56">
        <f t="shared" ref="AN83:BA83" si="50">AN84+AN97+AN106+AN141</f>
        <v>0</v>
      </c>
      <c r="AO83" s="56">
        <f t="shared" si="50"/>
        <v>0</v>
      </c>
      <c r="AP83" s="56">
        <f t="shared" si="50"/>
        <v>0</v>
      </c>
      <c r="AQ83" s="56">
        <f t="shared" si="50"/>
        <v>0</v>
      </c>
      <c r="AR83" s="56">
        <f t="shared" si="50"/>
        <v>0</v>
      </c>
      <c r="AS83" s="56">
        <f t="shared" si="50"/>
        <v>0</v>
      </c>
      <c r="AT83" s="56">
        <f t="shared" si="50"/>
        <v>57.613654031999999</v>
      </c>
      <c r="AU83" s="56">
        <f t="shared" si="50"/>
        <v>0</v>
      </c>
      <c r="AV83" s="56">
        <f t="shared" si="50"/>
        <v>0</v>
      </c>
      <c r="AW83" s="56">
        <f t="shared" si="50"/>
        <v>0</v>
      </c>
      <c r="AX83" s="56">
        <f t="shared" si="50"/>
        <v>0</v>
      </c>
      <c r="AY83" s="56">
        <f t="shared" si="50"/>
        <v>0</v>
      </c>
      <c r="AZ83" s="56">
        <f t="shared" si="50"/>
        <v>0</v>
      </c>
      <c r="BA83" s="56">
        <f t="shared" si="50"/>
        <v>0</v>
      </c>
      <c r="BB83" s="59"/>
      <c r="BD83" s="61"/>
      <c r="BE83" s="61"/>
    </row>
    <row r="84" spans="1:57" s="60" customFormat="1" ht="78.75">
      <c r="A84" s="37" t="s">
        <v>101</v>
      </c>
      <c r="B84" s="38" t="s">
        <v>102</v>
      </c>
      <c r="C84" s="37" t="s">
        <v>44</v>
      </c>
      <c r="D84" s="56">
        <f>D85+D90</f>
        <v>0</v>
      </c>
      <c r="E84" s="56">
        <f>E85+E90</f>
        <v>3</v>
      </c>
      <c r="F84" s="56">
        <f>F85+F90</f>
        <v>0</v>
      </c>
      <c r="G84" s="56"/>
      <c r="H84" s="56">
        <f t="shared" ref="H84:AC84" si="51">H85+H90</f>
        <v>0</v>
      </c>
      <c r="I84" s="56">
        <f t="shared" si="51"/>
        <v>0</v>
      </c>
      <c r="J84" s="56">
        <f t="shared" si="51"/>
        <v>0</v>
      </c>
      <c r="K84" s="56">
        <f t="shared" si="51"/>
        <v>0</v>
      </c>
      <c r="L84" s="56">
        <f t="shared" si="51"/>
        <v>0</v>
      </c>
      <c r="M84" s="56">
        <f t="shared" si="51"/>
        <v>0</v>
      </c>
      <c r="N84" s="56">
        <f t="shared" si="51"/>
        <v>0</v>
      </c>
      <c r="O84" s="56">
        <f t="shared" si="51"/>
        <v>0</v>
      </c>
      <c r="P84" s="56">
        <f t="shared" si="51"/>
        <v>0</v>
      </c>
      <c r="Q84" s="56">
        <f t="shared" si="51"/>
        <v>0</v>
      </c>
      <c r="R84" s="56">
        <f t="shared" si="51"/>
        <v>0</v>
      </c>
      <c r="S84" s="56">
        <f t="shared" si="51"/>
        <v>0</v>
      </c>
      <c r="T84" s="56">
        <f t="shared" si="51"/>
        <v>0</v>
      </c>
      <c r="U84" s="56">
        <f t="shared" si="51"/>
        <v>0</v>
      </c>
      <c r="V84" s="56">
        <f t="shared" si="51"/>
        <v>0</v>
      </c>
      <c r="W84" s="56">
        <f t="shared" si="51"/>
        <v>0</v>
      </c>
      <c r="X84" s="56">
        <f t="shared" si="51"/>
        <v>0</v>
      </c>
      <c r="Y84" s="56">
        <f t="shared" si="51"/>
        <v>0</v>
      </c>
      <c r="Z84" s="56">
        <f t="shared" si="51"/>
        <v>0</v>
      </c>
      <c r="AA84" s="56">
        <f t="shared" si="51"/>
        <v>0</v>
      </c>
      <c r="AB84" s="56">
        <f t="shared" si="51"/>
        <v>0</v>
      </c>
      <c r="AC84" s="56">
        <f t="shared" si="51"/>
        <v>0</v>
      </c>
      <c r="AD84" s="56" t="s">
        <v>44</v>
      </c>
      <c r="AE84" s="56" t="s">
        <v>44</v>
      </c>
      <c r="AF84" s="56">
        <v>0</v>
      </c>
      <c r="AG84" s="56">
        <v>0</v>
      </c>
      <c r="AH84" s="56" t="s">
        <v>44</v>
      </c>
      <c r="AI84" s="56" t="s">
        <v>44</v>
      </c>
      <c r="AJ84" s="56" t="s">
        <v>44</v>
      </c>
      <c r="AK84" s="56" t="s">
        <v>44</v>
      </c>
      <c r="AL84" s="56"/>
      <c r="AM84" s="56"/>
      <c r="AN84" s="56">
        <f t="shared" ref="AN84:BA84" si="52">AN85+AN90</f>
        <v>0</v>
      </c>
      <c r="AO84" s="56">
        <f t="shared" si="52"/>
        <v>0</v>
      </c>
      <c r="AP84" s="56">
        <f t="shared" si="52"/>
        <v>0</v>
      </c>
      <c r="AQ84" s="56">
        <f t="shared" si="52"/>
        <v>0</v>
      </c>
      <c r="AR84" s="56">
        <f t="shared" si="52"/>
        <v>0</v>
      </c>
      <c r="AS84" s="56">
        <f t="shared" si="52"/>
        <v>0</v>
      </c>
      <c r="AT84" s="56">
        <f t="shared" si="52"/>
        <v>0</v>
      </c>
      <c r="AU84" s="56">
        <f t="shared" si="52"/>
        <v>0</v>
      </c>
      <c r="AV84" s="56">
        <f t="shared" si="52"/>
        <v>0</v>
      </c>
      <c r="AW84" s="56">
        <f t="shared" si="52"/>
        <v>0</v>
      </c>
      <c r="AX84" s="56">
        <f t="shared" si="52"/>
        <v>0</v>
      </c>
      <c r="AY84" s="56">
        <f t="shared" si="52"/>
        <v>0</v>
      </c>
      <c r="AZ84" s="56">
        <f t="shared" si="52"/>
        <v>0</v>
      </c>
      <c r="BA84" s="56">
        <f t="shared" si="52"/>
        <v>0</v>
      </c>
      <c r="BB84" s="59"/>
      <c r="BD84" s="61"/>
      <c r="BE84" s="61"/>
    </row>
    <row r="85" spans="1:57" s="60" customFormat="1" ht="31.5">
      <c r="A85" s="37" t="s">
        <v>103</v>
      </c>
      <c r="B85" s="38" t="s">
        <v>104</v>
      </c>
      <c r="C85" s="37" t="s">
        <v>44</v>
      </c>
      <c r="D85" s="56">
        <f t="shared" ref="D85:BA85" si="53">SUM(D86:D89)</f>
        <v>0</v>
      </c>
      <c r="E85" s="56">
        <f t="shared" si="53"/>
        <v>0</v>
      </c>
      <c r="F85" s="56">
        <f t="shared" si="53"/>
        <v>0</v>
      </c>
      <c r="G85" s="56">
        <f t="shared" si="53"/>
        <v>0</v>
      </c>
      <c r="H85" s="56">
        <f t="shared" si="53"/>
        <v>0</v>
      </c>
      <c r="I85" s="56">
        <f t="shared" si="53"/>
        <v>0</v>
      </c>
      <c r="J85" s="56">
        <f t="shared" si="53"/>
        <v>0</v>
      </c>
      <c r="K85" s="56">
        <f t="shared" si="53"/>
        <v>0</v>
      </c>
      <c r="L85" s="56">
        <f t="shared" si="53"/>
        <v>0</v>
      </c>
      <c r="M85" s="56">
        <f t="shared" si="53"/>
        <v>0</v>
      </c>
      <c r="N85" s="56">
        <f t="shared" si="53"/>
        <v>0</v>
      </c>
      <c r="O85" s="56">
        <f t="shared" si="53"/>
        <v>0</v>
      </c>
      <c r="P85" s="56">
        <f t="shared" si="53"/>
        <v>0</v>
      </c>
      <c r="Q85" s="56">
        <f t="shared" si="53"/>
        <v>0</v>
      </c>
      <c r="R85" s="56">
        <f t="shared" si="53"/>
        <v>0</v>
      </c>
      <c r="S85" s="56">
        <f t="shared" si="53"/>
        <v>0</v>
      </c>
      <c r="T85" s="56">
        <f t="shared" si="53"/>
        <v>0</v>
      </c>
      <c r="U85" s="56">
        <f t="shared" si="53"/>
        <v>0</v>
      </c>
      <c r="V85" s="56">
        <f t="shared" si="53"/>
        <v>0</v>
      </c>
      <c r="W85" s="56">
        <f t="shared" si="53"/>
        <v>0</v>
      </c>
      <c r="X85" s="56">
        <f t="shared" si="53"/>
        <v>0</v>
      </c>
      <c r="Y85" s="56">
        <f t="shared" si="53"/>
        <v>0</v>
      </c>
      <c r="Z85" s="56">
        <f t="shared" si="53"/>
        <v>0</v>
      </c>
      <c r="AA85" s="56">
        <f t="shared" si="53"/>
        <v>0</v>
      </c>
      <c r="AB85" s="56">
        <f t="shared" si="53"/>
        <v>0</v>
      </c>
      <c r="AC85" s="56">
        <f t="shared" si="53"/>
        <v>0</v>
      </c>
      <c r="AD85" s="56">
        <f t="shared" si="53"/>
        <v>0</v>
      </c>
      <c r="AE85" s="56">
        <f t="shared" si="53"/>
        <v>0</v>
      </c>
      <c r="AF85" s="56">
        <f t="shared" si="53"/>
        <v>0</v>
      </c>
      <c r="AG85" s="56">
        <f t="shared" si="53"/>
        <v>0</v>
      </c>
      <c r="AH85" s="56">
        <f t="shared" si="53"/>
        <v>0</v>
      </c>
      <c r="AI85" s="56">
        <f t="shared" si="53"/>
        <v>0</v>
      </c>
      <c r="AJ85" s="56">
        <f t="shared" si="53"/>
        <v>0</v>
      </c>
      <c r="AK85" s="56">
        <f t="shared" si="53"/>
        <v>0</v>
      </c>
      <c r="AL85" s="56"/>
      <c r="AM85" s="56"/>
      <c r="AN85" s="56">
        <f t="shared" si="53"/>
        <v>0</v>
      </c>
      <c r="AO85" s="56">
        <f t="shared" si="53"/>
        <v>0</v>
      </c>
      <c r="AP85" s="56">
        <f t="shared" si="53"/>
        <v>0</v>
      </c>
      <c r="AQ85" s="56">
        <f t="shared" si="53"/>
        <v>0</v>
      </c>
      <c r="AR85" s="56">
        <f t="shared" si="53"/>
        <v>0</v>
      </c>
      <c r="AS85" s="56">
        <f t="shared" si="53"/>
        <v>0</v>
      </c>
      <c r="AT85" s="56">
        <f t="shared" si="53"/>
        <v>0</v>
      </c>
      <c r="AU85" s="56">
        <f t="shared" si="53"/>
        <v>0</v>
      </c>
      <c r="AV85" s="56">
        <f t="shared" si="53"/>
        <v>0</v>
      </c>
      <c r="AW85" s="56">
        <f t="shared" si="53"/>
        <v>0</v>
      </c>
      <c r="AX85" s="56">
        <f t="shared" si="53"/>
        <v>0</v>
      </c>
      <c r="AY85" s="56">
        <f t="shared" si="53"/>
        <v>0</v>
      </c>
      <c r="AZ85" s="56">
        <f t="shared" si="53"/>
        <v>0</v>
      </c>
      <c r="BA85" s="56">
        <f t="shared" si="53"/>
        <v>0</v>
      </c>
      <c r="BB85" s="59"/>
      <c r="BD85" s="61"/>
      <c r="BE85" s="61"/>
    </row>
    <row r="86" spans="1:57" s="60" customFormat="1" ht="15.75" hidden="1">
      <c r="A86" s="49" t="s">
        <v>105</v>
      </c>
      <c r="B86" s="57"/>
      <c r="C86" s="62" t="s">
        <v>44</v>
      </c>
      <c r="D86" s="56"/>
      <c r="E86" s="56">
        <v>0</v>
      </c>
      <c r="F86" s="56"/>
      <c r="G86" s="56"/>
      <c r="H86" s="56"/>
      <c r="I86" s="56">
        <v>0</v>
      </c>
      <c r="J86" s="56"/>
      <c r="K86" s="56">
        <v>0</v>
      </c>
      <c r="L86" s="56"/>
      <c r="M86" s="56"/>
      <c r="N86" s="56"/>
      <c r="O86" s="56"/>
      <c r="P86" s="56"/>
      <c r="Q86" s="56">
        <v>0</v>
      </c>
      <c r="R86" s="56"/>
      <c r="S86" s="56">
        <v>0</v>
      </c>
      <c r="T86" s="56"/>
      <c r="U86" s="56">
        <v>0</v>
      </c>
      <c r="V86" s="56"/>
      <c r="W86" s="56">
        <v>0</v>
      </c>
      <c r="X86" s="56"/>
      <c r="Y86" s="56">
        <v>0</v>
      </c>
      <c r="Z86" s="56"/>
      <c r="AA86" s="56">
        <v>0</v>
      </c>
      <c r="AB86" s="56"/>
      <c r="AC86" s="56"/>
      <c r="AD86" s="56" t="s">
        <v>44</v>
      </c>
      <c r="AE86" s="56" t="s">
        <v>44</v>
      </c>
      <c r="AF86" s="56">
        <v>0</v>
      </c>
      <c r="AG86" s="56">
        <v>0</v>
      </c>
      <c r="AH86" s="56" t="s">
        <v>44</v>
      </c>
      <c r="AI86" s="56" t="s">
        <v>44</v>
      </c>
      <c r="AJ86" s="56" t="s">
        <v>44</v>
      </c>
      <c r="AK86" s="56" t="s">
        <v>44</v>
      </c>
      <c r="AL86" s="56"/>
      <c r="AM86" s="56"/>
      <c r="AN86" s="56"/>
      <c r="AO86" s="56">
        <v>0</v>
      </c>
      <c r="AP86" s="56"/>
      <c r="AQ86" s="56">
        <v>0</v>
      </c>
      <c r="AR86" s="56"/>
      <c r="AS86" s="56">
        <v>0</v>
      </c>
      <c r="AT86" s="56"/>
      <c r="AU86" s="56"/>
      <c r="AV86" s="56"/>
      <c r="AW86" s="56"/>
      <c r="AX86" s="56"/>
      <c r="AY86" s="56">
        <v>0</v>
      </c>
      <c r="AZ86" s="56"/>
      <c r="BA86" s="56">
        <v>0</v>
      </c>
      <c r="BB86" s="59"/>
      <c r="BD86" s="61"/>
      <c r="BE86" s="61"/>
    </row>
    <row r="87" spans="1:57" s="60" customFormat="1" ht="15.75" hidden="1">
      <c r="A87" s="49" t="s">
        <v>106</v>
      </c>
      <c r="B87" s="57"/>
      <c r="C87" s="37" t="s">
        <v>44</v>
      </c>
      <c r="D87" s="56"/>
      <c r="E87" s="56">
        <v>0</v>
      </c>
      <c r="F87" s="56"/>
      <c r="G87" s="56"/>
      <c r="H87" s="56"/>
      <c r="I87" s="56">
        <v>0</v>
      </c>
      <c r="J87" s="56"/>
      <c r="K87" s="56">
        <v>0</v>
      </c>
      <c r="L87" s="56"/>
      <c r="M87" s="56"/>
      <c r="N87" s="56"/>
      <c r="O87" s="56"/>
      <c r="P87" s="56"/>
      <c r="Q87" s="56">
        <v>0</v>
      </c>
      <c r="R87" s="56"/>
      <c r="S87" s="56">
        <v>0</v>
      </c>
      <c r="T87" s="56"/>
      <c r="U87" s="56">
        <v>0</v>
      </c>
      <c r="V87" s="56"/>
      <c r="W87" s="56">
        <v>0</v>
      </c>
      <c r="X87" s="56"/>
      <c r="Y87" s="56">
        <v>0</v>
      </c>
      <c r="Z87" s="56"/>
      <c r="AA87" s="56">
        <v>0</v>
      </c>
      <c r="AB87" s="56"/>
      <c r="AC87" s="56"/>
      <c r="AD87" s="56" t="s">
        <v>44</v>
      </c>
      <c r="AE87" s="56" t="s">
        <v>44</v>
      </c>
      <c r="AF87" s="56">
        <v>0</v>
      </c>
      <c r="AG87" s="56">
        <v>0</v>
      </c>
      <c r="AH87" s="56" t="s">
        <v>44</v>
      </c>
      <c r="AI87" s="56" t="s">
        <v>44</v>
      </c>
      <c r="AJ87" s="56" t="s">
        <v>44</v>
      </c>
      <c r="AK87" s="56" t="s">
        <v>44</v>
      </c>
      <c r="AL87" s="56"/>
      <c r="AM87" s="56"/>
      <c r="AN87" s="56"/>
      <c r="AO87" s="56">
        <v>0</v>
      </c>
      <c r="AP87" s="56"/>
      <c r="AQ87" s="56">
        <v>0</v>
      </c>
      <c r="AR87" s="56"/>
      <c r="AS87" s="56">
        <v>0</v>
      </c>
      <c r="AT87" s="56"/>
      <c r="AU87" s="56"/>
      <c r="AV87" s="56"/>
      <c r="AW87" s="56"/>
      <c r="AX87" s="56"/>
      <c r="AY87" s="56">
        <v>0</v>
      </c>
      <c r="AZ87" s="56"/>
      <c r="BA87" s="56">
        <v>0</v>
      </c>
      <c r="BB87" s="59"/>
      <c r="BD87" s="61"/>
      <c r="BE87" s="61"/>
    </row>
    <row r="88" spans="1:57" s="60" customFormat="1" ht="15.75" hidden="1">
      <c r="A88" s="49" t="s">
        <v>107</v>
      </c>
      <c r="B88" s="57"/>
      <c r="C88" s="37" t="s">
        <v>44</v>
      </c>
      <c r="D88" s="56"/>
      <c r="E88" s="56">
        <v>0</v>
      </c>
      <c r="F88" s="56"/>
      <c r="G88" s="56"/>
      <c r="H88" s="56"/>
      <c r="I88" s="56">
        <v>0</v>
      </c>
      <c r="J88" s="56"/>
      <c r="K88" s="56">
        <v>0</v>
      </c>
      <c r="L88" s="56"/>
      <c r="M88" s="56"/>
      <c r="N88" s="56"/>
      <c r="O88" s="56"/>
      <c r="P88" s="56"/>
      <c r="Q88" s="56">
        <v>0</v>
      </c>
      <c r="R88" s="56"/>
      <c r="S88" s="56">
        <v>0</v>
      </c>
      <c r="T88" s="56"/>
      <c r="U88" s="56">
        <v>0</v>
      </c>
      <c r="V88" s="56"/>
      <c r="W88" s="56">
        <v>0</v>
      </c>
      <c r="X88" s="56"/>
      <c r="Y88" s="56">
        <v>0</v>
      </c>
      <c r="Z88" s="56"/>
      <c r="AA88" s="56">
        <v>0</v>
      </c>
      <c r="AB88" s="56"/>
      <c r="AC88" s="56"/>
      <c r="AD88" s="56" t="s">
        <v>44</v>
      </c>
      <c r="AE88" s="56" t="s">
        <v>44</v>
      </c>
      <c r="AF88" s="56">
        <v>0</v>
      </c>
      <c r="AG88" s="56">
        <v>0</v>
      </c>
      <c r="AH88" s="56" t="s">
        <v>44</v>
      </c>
      <c r="AI88" s="56" t="s">
        <v>44</v>
      </c>
      <c r="AJ88" s="56" t="s">
        <v>44</v>
      </c>
      <c r="AK88" s="56" t="s">
        <v>44</v>
      </c>
      <c r="AL88" s="56"/>
      <c r="AM88" s="56"/>
      <c r="AN88" s="56"/>
      <c r="AO88" s="56">
        <v>0</v>
      </c>
      <c r="AP88" s="56"/>
      <c r="AQ88" s="56">
        <v>0</v>
      </c>
      <c r="AR88" s="56"/>
      <c r="AS88" s="56">
        <v>0</v>
      </c>
      <c r="AT88" s="56"/>
      <c r="AU88" s="56"/>
      <c r="AV88" s="56"/>
      <c r="AW88" s="56"/>
      <c r="AX88" s="56"/>
      <c r="AY88" s="56">
        <v>0</v>
      </c>
      <c r="AZ88" s="56"/>
      <c r="BA88" s="56">
        <v>0</v>
      </c>
      <c r="BB88" s="59"/>
      <c r="BD88" s="61"/>
      <c r="BE88" s="61"/>
    </row>
    <row r="89" spans="1:57" s="60" customFormat="1" ht="15.75" hidden="1">
      <c r="A89" s="37"/>
      <c r="B89" s="38"/>
      <c r="C89" s="37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 t="s">
        <v>44</v>
      </c>
      <c r="AE89" s="56" t="s">
        <v>44</v>
      </c>
      <c r="AF89" s="56">
        <v>0</v>
      </c>
      <c r="AG89" s="56">
        <v>0</v>
      </c>
      <c r="AH89" s="56" t="s">
        <v>44</v>
      </c>
      <c r="AI89" s="56" t="s">
        <v>44</v>
      </c>
      <c r="AJ89" s="56" t="s">
        <v>44</v>
      </c>
      <c r="AK89" s="56" t="s">
        <v>44</v>
      </c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9"/>
      <c r="BD89" s="61"/>
      <c r="BE89" s="61"/>
    </row>
    <row r="90" spans="1:57" s="60" customFormat="1" ht="63">
      <c r="A90" s="37" t="s">
        <v>108</v>
      </c>
      <c r="B90" s="38" t="s">
        <v>109</v>
      </c>
      <c r="C90" s="37" t="s">
        <v>44</v>
      </c>
      <c r="D90" s="56">
        <f t="shared" ref="D90:Y90" si="54">SUM(D91:D96)</f>
        <v>0</v>
      </c>
      <c r="E90" s="56">
        <f t="shared" si="54"/>
        <v>3</v>
      </c>
      <c r="F90" s="56">
        <f t="shared" si="54"/>
        <v>0</v>
      </c>
      <c r="G90" s="56">
        <f t="shared" si="54"/>
        <v>0</v>
      </c>
      <c r="H90" s="56">
        <f t="shared" si="54"/>
        <v>0</v>
      </c>
      <c r="I90" s="56">
        <f t="shared" si="54"/>
        <v>0</v>
      </c>
      <c r="J90" s="56">
        <f t="shared" si="54"/>
        <v>0</v>
      </c>
      <c r="K90" s="56">
        <f t="shared" si="54"/>
        <v>0</v>
      </c>
      <c r="L90" s="56">
        <f t="shared" si="54"/>
        <v>0</v>
      </c>
      <c r="M90" s="56">
        <f t="shared" si="54"/>
        <v>0</v>
      </c>
      <c r="N90" s="56">
        <f t="shared" si="54"/>
        <v>0</v>
      </c>
      <c r="O90" s="56">
        <f t="shared" si="54"/>
        <v>0</v>
      </c>
      <c r="P90" s="56">
        <f t="shared" si="54"/>
        <v>0</v>
      </c>
      <c r="Q90" s="56">
        <f t="shared" si="54"/>
        <v>0</v>
      </c>
      <c r="R90" s="56">
        <f t="shared" si="54"/>
        <v>0</v>
      </c>
      <c r="S90" s="56">
        <f t="shared" si="54"/>
        <v>0</v>
      </c>
      <c r="T90" s="56">
        <f t="shared" si="54"/>
        <v>0</v>
      </c>
      <c r="U90" s="56">
        <f t="shared" si="54"/>
        <v>0</v>
      </c>
      <c r="V90" s="56">
        <f t="shared" si="54"/>
        <v>0</v>
      </c>
      <c r="W90" s="56">
        <f t="shared" si="54"/>
        <v>0</v>
      </c>
      <c r="X90" s="56">
        <f t="shared" si="54"/>
        <v>0</v>
      </c>
      <c r="Y90" s="56">
        <f t="shared" si="54"/>
        <v>0</v>
      </c>
      <c r="Z90" s="56">
        <f>SUM(Z94:Z96)</f>
        <v>0</v>
      </c>
      <c r="AA90" s="56">
        <f>SUM(AA94:AA96)</f>
        <v>0</v>
      </c>
      <c r="AB90" s="56">
        <f>SUM(AB91:AB96)</f>
        <v>0</v>
      </c>
      <c r="AC90" s="56">
        <f>SUM(AC91:AC96)</f>
        <v>0</v>
      </c>
      <c r="AD90" s="56" t="s">
        <v>44</v>
      </c>
      <c r="AE90" s="56" t="s">
        <v>44</v>
      </c>
      <c r="AF90" s="56">
        <v>0</v>
      </c>
      <c r="AG90" s="56">
        <v>0</v>
      </c>
      <c r="AH90" s="56" t="s">
        <v>44</v>
      </c>
      <c r="AI90" s="56" t="s">
        <v>44</v>
      </c>
      <c r="AJ90" s="56" t="s">
        <v>44</v>
      </c>
      <c r="AK90" s="56" t="s">
        <v>44</v>
      </c>
      <c r="AL90" s="56"/>
      <c r="AM90" s="56"/>
      <c r="AN90" s="56">
        <f t="shared" ref="AN90:BA90" si="55">SUM(AN91:AN96)</f>
        <v>0</v>
      </c>
      <c r="AO90" s="56">
        <f t="shared" si="55"/>
        <v>0</v>
      </c>
      <c r="AP90" s="56">
        <f t="shared" si="55"/>
        <v>0</v>
      </c>
      <c r="AQ90" s="56">
        <f t="shared" si="55"/>
        <v>0</v>
      </c>
      <c r="AR90" s="56">
        <f t="shared" si="55"/>
        <v>0</v>
      </c>
      <c r="AS90" s="56">
        <f t="shared" si="55"/>
        <v>0</v>
      </c>
      <c r="AT90" s="56">
        <f t="shared" si="55"/>
        <v>0</v>
      </c>
      <c r="AU90" s="56">
        <f t="shared" si="55"/>
        <v>0</v>
      </c>
      <c r="AV90" s="56">
        <f t="shared" si="55"/>
        <v>0</v>
      </c>
      <c r="AW90" s="56">
        <f t="shared" si="55"/>
        <v>0</v>
      </c>
      <c r="AX90" s="56">
        <f t="shared" si="55"/>
        <v>0</v>
      </c>
      <c r="AY90" s="56">
        <f t="shared" si="55"/>
        <v>0</v>
      </c>
      <c r="AZ90" s="56">
        <f t="shared" si="55"/>
        <v>0</v>
      </c>
      <c r="BA90" s="56">
        <f t="shared" si="55"/>
        <v>0</v>
      </c>
      <c r="BB90" s="59"/>
      <c r="BD90" s="61"/>
      <c r="BE90" s="61"/>
    </row>
    <row r="91" spans="1:57" s="66" customFormat="1" ht="15.75" hidden="1">
      <c r="A91" s="49" t="s">
        <v>110</v>
      </c>
      <c r="B91" s="63"/>
      <c r="C91" s="64"/>
      <c r="D91" s="64">
        <v>0</v>
      </c>
      <c r="E91" s="64">
        <v>1</v>
      </c>
      <c r="F91" s="64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4">
        <v>0</v>
      </c>
      <c r="P91" s="64">
        <v>0</v>
      </c>
      <c r="Q91" s="64">
        <v>0</v>
      </c>
      <c r="R91" s="64">
        <v>0</v>
      </c>
      <c r="S91" s="64">
        <v>0</v>
      </c>
      <c r="T91" s="64">
        <v>0</v>
      </c>
      <c r="U91" s="64">
        <v>0</v>
      </c>
      <c r="V91" s="64">
        <v>0</v>
      </c>
      <c r="W91" s="64">
        <v>0</v>
      </c>
      <c r="X91" s="64">
        <v>0</v>
      </c>
      <c r="Y91" s="64">
        <v>0</v>
      </c>
      <c r="Z91" s="64">
        <v>0</v>
      </c>
      <c r="AA91" s="64">
        <v>0</v>
      </c>
      <c r="AB91" s="64">
        <v>0</v>
      </c>
      <c r="AC91" s="64">
        <v>0</v>
      </c>
      <c r="AD91" s="64" t="s">
        <v>44</v>
      </c>
      <c r="AE91" s="64" t="s">
        <v>44</v>
      </c>
      <c r="AF91" s="64">
        <v>0</v>
      </c>
      <c r="AG91" s="64">
        <v>0</v>
      </c>
      <c r="AH91" s="64" t="s">
        <v>44</v>
      </c>
      <c r="AI91" s="64" t="s">
        <v>44</v>
      </c>
      <c r="AJ91" s="64" t="s">
        <v>44</v>
      </c>
      <c r="AK91" s="64" t="s">
        <v>44</v>
      </c>
      <c r="AL91" s="64"/>
      <c r="AM91" s="64"/>
      <c r="AN91" s="64">
        <v>0</v>
      </c>
      <c r="AO91" s="64">
        <v>0</v>
      </c>
      <c r="AP91" s="64">
        <v>0</v>
      </c>
      <c r="AQ91" s="64">
        <v>0</v>
      </c>
      <c r="AR91" s="64">
        <v>0</v>
      </c>
      <c r="AS91" s="64">
        <v>0</v>
      </c>
      <c r="AT91" s="64">
        <v>0</v>
      </c>
      <c r="AU91" s="64">
        <v>0</v>
      </c>
      <c r="AV91" s="64">
        <v>0</v>
      </c>
      <c r="AW91" s="64">
        <v>0</v>
      </c>
      <c r="AX91" s="64">
        <v>0</v>
      </c>
      <c r="AY91" s="64">
        <v>0</v>
      </c>
      <c r="AZ91" s="64">
        <v>0</v>
      </c>
      <c r="BA91" s="64">
        <v>0</v>
      </c>
      <c r="BB91" s="65"/>
      <c r="BD91" s="67"/>
      <c r="BE91" s="67"/>
    </row>
    <row r="92" spans="1:57" s="66" customFormat="1" ht="15.75" hidden="1">
      <c r="A92" s="49" t="s">
        <v>111</v>
      </c>
      <c r="B92" s="63"/>
      <c r="C92" s="68"/>
      <c r="D92" s="64">
        <v>0</v>
      </c>
      <c r="E92" s="64">
        <v>1</v>
      </c>
      <c r="F92" s="64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4">
        <v>0</v>
      </c>
      <c r="P92" s="64">
        <v>0</v>
      </c>
      <c r="Q92" s="64">
        <v>0</v>
      </c>
      <c r="R92" s="64">
        <v>0</v>
      </c>
      <c r="S92" s="64">
        <v>0</v>
      </c>
      <c r="T92" s="64">
        <v>0</v>
      </c>
      <c r="U92" s="64">
        <v>0</v>
      </c>
      <c r="V92" s="64">
        <v>0</v>
      </c>
      <c r="W92" s="64">
        <v>0</v>
      </c>
      <c r="X92" s="64">
        <v>0</v>
      </c>
      <c r="Y92" s="64">
        <v>0</v>
      </c>
      <c r="Z92" s="64">
        <v>0</v>
      </c>
      <c r="AA92" s="64">
        <v>0</v>
      </c>
      <c r="AB92" s="64">
        <v>0</v>
      </c>
      <c r="AC92" s="64">
        <v>0</v>
      </c>
      <c r="AD92" s="64" t="s">
        <v>44</v>
      </c>
      <c r="AE92" s="64" t="s">
        <v>44</v>
      </c>
      <c r="AF92" s="64">
        <v>0</v>
      </c>
      <c r="AG92" s="64">
        <v>0</v>
      </c>
      <c r="AH92" s="64" t="s">
        <v>44</v>
      </c>
      <c r="AI92" s="64" t="s">
        <v>44</v>
      </c>
      <c r="AJ92" s="64" t="s">
        <v>44</v>
      </c>
      <c r="AK92" s="64" t="s">
        <v>44</v>
      </c>
      <c r="AL92" s="64"/>
      <c r="AM92" s="64"/>
      <c r="AN92" s="64">
        <v>0</v>
      </c>
      <c r="AO92" s="64">
        <v>0</v>
      </c>
      <c r="AP92" s="64">
        <v>0</v>
      </c>
      <c r="AQ92" s="64">
        <v>0</v>
      </c>
      <c r="AR92" s="64">
        <v>0</v>
      </c>
      <c r="AS92" s="64">
        <v>0</v>
      </c>
      <c r="AT92" s="64">
        <v>0</v>
      </c>
      <c r="AU92" s="64">
        <v>0</v>
      </c>
      <c r="AV92" s="64">
        <v>0</v>
      </c>
      <c r="AW92" s="64">
        <v>0</v>
      </c>
      <c r="AX92" s="64">
        <v>0</v>
      </c>
      <c r="AY92" s="64">
        <v>0</v>
      </c>
      <c r="AZ92" s="64">
        <v>0</v>
      </c>
      <c r="BA92" s="64">
        <v>0</v>
      </c>
      <c r="BB92" s="65"/>
      <c r="BD92" s="67"/>
      <c r="BE92" s="67"/>
    </row>
    <row r="93" spans="1:57" s="66" customFormat="1" ht="15.75" hidden="1">
      <c r="A93" s="49" t="s">
        <v>112</v>
      </c>
      <c r="B93" s="63"/>
      <c r="C93" s="68"/>
      <c r="D93" s="64">
        <v>0</v>
      </c>
      <c r="E93" s="64">
        <v>1</v>
      </c>
      <c r="F93" s="64">
        <v>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4">
        <v>0</v>
      </c>
      <c r="P93" s="64">
        <v>0</v>
      </c>
      <c r="Q93" s="64">
        <v>0</v>
      </c>
      <c r="R93" s="64">
        <v>0</v>
      </c>
      <c r="S93" s="64">
        <v>0</v>
      </c>
      <c r="T93" s="64">
        <v>0</v>
      </c>
      <c r="U93" s="64">
        <v>0</v>
      </c>
      <c r="V93" s="64">
        <v>0</v>
      </c>
      <c r="W93" s="64">
        <v>0</v>
      </c>
      <c r="X93" s="64">
        <v>0</v>
      </c>
      <c r="Y93" s="64">
        <v>0</v>
      </c>
      <c r="Z93" s="64">
        <v>0</v>
      </c>
      <c r="AA93" s="64">
        <v>0</v>
      </c>
      <c r="AB93" s="64">
        <v>0</v>
      </c>
      <c r="AC93" s="64">
        <v>0</v>
      </c>
      <c r="AD93" s="64" t="s">
        <v>44</v>
      </c>
      <c r="AE93" s="64" t="s">
        <v>44</v>
      </c>
      <c r="AF93" s="64">
        <v>0</v>
      </c>
      <c r="AG93" s="64">
        <v>0</v>
      </c>
      <c r="AH93" s="64" t="s">
        <v>44</v>
      </c>
      <c r="AI93" s="64" t="s">
        <v>44</v>
      </c>
      <c r="AJ93" s="64" t="s">
        <v>44</v>
      </c>
      <c r="AK93" s="64" t="s">
        <v>44</v>
      </c>
      <c r="AL93" s="64"/>
      <c r="AM93" s="64"/>
      <c r="AN93" s="64">
        <v>0</v>
      </c>
      <c r="AO93" s="64">
        <v>0</v>
      </c>
      <c r="AP93" s="64">
        <v>0</v>
      </c>
      <c r="AQ93" s="64">
        <v>0</v>
      </c>
      <c r="AR93" s="64">
        <v>0</v>
      </c>
      <c r="AS93" s="64">
        <v>0</v>
      </c>
      <c r="AT93" s="64">
        <v>0</v>
      </c>
      <c r="AU93" s="64">
        <v>0</v>
      </c>
      <c r="AV93" s="64">
        <v>0</v>
      </c>
      <c r="AW93" s="64">
        <v>0</v>
      </c>
      <c r="AX93" s="64">
        <v>0</v>
      </c>
      <c r="AY93" s="64">
        <v>0</v>
      </c>
      <c r="AZ93" s="64">
        <v>0</v>
      </c>
      <c r="BA93" s="64">
        <v>0</v>
      </c>
      <c r="BB93" s="65"/>
      <c r="BD93" s="67"/>
      <c r="BE93" s="67"/>
    </row>
    <row r="94" spans="1:57" s="60" customFormat="1" ht="15.75" hidden="1">
      <c r="A94" s="37"/>
      <c r="B94" s="57"/>
      <c r="C94" s="49" t="s">
        <v>113</v>
      </c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 t="s">
        <v>44</v>
      </c>
      <c r="AE94" s="56" t="s">
        <v>44</v>
      </c>
      <c r="AF94" s="56">
        <v>0</v>
      </c>
      <c r="AG94" s="56">
        <v>0</v>
      </c>
      <c r="AH94" s="56" t="s">
        <v>44</v>
      </c>
      <c r="AI94" s="56" t="s">
        <v>44</v>
      </c>
      <c r="AJ94" s="56" t="s">
        <v>44</v>
      </c>
      <c r="AK94" s="56" t="s">
        <v>44</v>
      </c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9"/>
      <c r="BD94" s="61"/>
      <c r="BE94" s="61"/>
    </row>
    <row r="95" spans="1:57" s="60" customFormat="1" ht="15.75" hidden="1">
      <c r="A95" s="37"/>
      <c r="B95" s="57"/>
      <c r="C95" s="49" t="s">
        <v>114</v>
      </c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 t="s">
        <v>44</v>
      </c>
      <c r="AE95" s="56" t="s">
        <v>44</v>
      </c>
      <c r="AF95" s="56">
        <v>0</v>
      </c>
      <c r="AG95" s="56">
        <v>0</v>
      </c>
      <c r="AH95" s="56" t="s">
        <v>44</v>
      </c>
      <c r="AI95" s="56" t="s">
        <v>44</v>
      </c>
      <c r="AJ95" s="56" t="s">
        <v>44</v>
      </c>
      <c r="AK95" s="56" t="s">
        <v>44</v>
      </c>
      <c r="AL95" s="56"/>
      <c r="AM95" s="56"/>
      <c r="AN95" s="56"/>
      <c r="AO95" s="56"/>
      <c r="AP95" s="56"/>
      <c r="AQ95" s="56"/>
      <c r="AR95" s="56"/>
      <c r="AS95" s="56"/>
      <c r="AT95" s="56"/>
      <c r="AU95" s="56"/>
      <c r="AV95" s="56"/>
      <c r="AW95" s="56"/>
      <c r="AX95" s="56"/>
      <c r="AY95" s="56"/>
      <c r="AZ95" s="56"/>
      <c r="BA95" s="56"/>
      <c r="BB95" s="59"/>
      <c r="BD95" s="61"/>
      <c r="BE95" s="61"/>
    </row>
    <row r="96" spans="1:57" s="60" customFormat="1" ht="15.75" hidden="1">
      <c r="A96" s="37"/>
      <c r="B96" s="38"/>
      <c r="C96" s="49" t="s">
        <v>115</v>
      </c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 t="s">
        <v>44</v>
      </c>
      <c r="AE96" s="56" t="s">
        <v>44</v>
      </c>
      <c r="AF96" s="56">
        <v>0</v>
      </c>
      <c r="AG96" s="56">
        <v>0</v>
      </c>
      <c r="AH96" s="56" t="s">
        <v>44</v>
      </c>
      <c r="AI96" s="56" t="s">
        <v>44</v>
      </c>
      <c r="AJ96" s="56" t="s">
        <v>44</v>
      </c>
      <c r="AK96" s="56" t="s">
        <v>44</v>
      </c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9"/>
      <c r="BD96" s="61"/>
      <c r="BE96" s="61"/>
    </row>
    <row r="97" spans="1:57" s="60" customFormat="1" ht="47.25">
      <c r="A97" s="37" t="s">
        <v>116</v>
      </c>
      <c r="B97" s="38" t="s">
        <v>117</v>
      </c>
      <c r="C97" s="37" t="s">
        <v>44</v>
      </c>
      <c r="D97" s="56">
        <f>D98+D102</f>
        <v>0</v>
      </c>
      <c r="E97" s="56">
        <f>E98+E102</f>
        <v>0</v>
      </c>
      <c r="F97" s="56">
        <f>F98+F102</f>
        <v>0</v>
      </c>
      <c r="G97" s="56"/>
      <c r="H97" s="56">
        <f t="shared" ref="H97:BA97" si="56">H98+H102</f>
        <v>0</v>
      </c>
      <c r="I97" s="56">
        <f t="shared" si="56"/>
        <v>0</v>
      </c>
      <c r="J97" s="56">
        <f t="shared" si="56"/>
        <v>0</v>
      </c>
      <c r="K97" s="56">
        <f t="shared" si="56"/>
        <v>0</v>
      </c>
      <c r="L97" s="56">
        <f t="shared" si="56"/>
        <v>0</v>
      </c>
      <c r="M97" s="56">
        <f>M98+M102</f>
        <v>0</v>
      </c>
      <c r="N97" s="56">
        <f t="shared" si="56"/>
        <v>0</v>
      </c>
      <c r="O97" s="56">
        <f>O98+O102</f>
        <v>0</v>
      </c>
      <c r="P97" s="56">
        <f t="shared" si="56"/>
        <v>0</v>
      </c>
      <c r="Q97" s="56">
        <f t="shared" si="56"/>
        <v>0</v>
      </c>
      <c r="R97" s="56">
        <f t="shared" si="56"/>
        <v>0</v>
      </c>
      <c r="S97" s="56">
        <f t="shared" si="56"/>
        <v>0</v>
      </c>
      <c r="T97" s="56">
        <f t="shared" si="56"/>
        <v>0</v>
      </c>
      <c r="U97" s="56">
        <f t="shared" si="56"/>
        <v>0</v>
      </c>
      <c r="V97" s="56">
        <f t="shared" si="56"/>
        <v>0</v>
      </c>
      <c r="W97" s="56">
        <f t="shared" si="56"/>
        <v>0</v>
      </c>
      <c r="X97" s="56">
        <f t="shared" si="56"/>
        <v>0</v>
      </c>
      <c r="Y97" s="56">
        <f t="shared" si="56"/>
        <v>0</v>
      </c>
      <c r="Z97" s="56">
        <f t="shared" si="56"/>
        <v>0</v>
      </c>
      <c r="AA97" s="56">
        <f t="shared" si="56"/>
        <v>0</v>
      </c>
      <c r="AB97" s="56">
        <f t="shared" si="56"/>
        <v>0</v>
      </c>
      <c r="AC97" s="56">
        <f>AC98+AC102</f>
        <v>0</v>
      </c>
      <c r="AD97" s="56" t="s">
        <v>44</v>
      </c>
      <c r="AE97" s="56" t="s">
        <v>44</v>
      </c>
      <c r="AF97" s="56">
        <v>0</v>
      </c>
      <c r="AG97" s="56">
        <v>0</v>
      </c>
      <c r="AH97" s="56" t="s">
        <v>44</v>
      </c>
      <c r="AI97" s="56" t="s">
        <v>44</v>
      </c>
      <c r="AJ97" s="56" t="s">
        <v>44</v>
      </c>
      <c r="AK97" s="56" t="s">
        <v>44</v>
      </c>
      <c r="AL97" s="56"/>
      <c r="AM97" s="56"/>
      <c r="AN97" s="56">
        <f t="shared" si="56"/>
        <v>0</v>
      </c>
      <c r="AO97" s="56">
        <f t="shared" si="56"/>
        <v>0</v>
      </c>
      <c r="AP97" s="56">
        <f t="shared" si="56"/>
        <v>0</v>
      </c>
      <c r="AQ97" s="56">
        <f t="shared" si="56"/>
        <v>0</v>
      </c>
      <c r="AR97" s="56">
        <f t="shared" si="56"/>
        <v>0</v>
      </c>
      <c r="AS97" s="56">
        <f t="shared" si="56"/>
        <v>0</v>
      </c>
      <c r="AT97" s="56">
        <f t="shared" si="56"/>
        <v>0</v>
      </c>
      <c r="AU97" s="56">
        <f>AU98+AU102</f>
        <v>0</v>
      </c>
      <c r="AV97" s="56">
        <f t="shared" si="56"/>
        <v>0</v>
      </c>
      <c r="AW97" s="56">
        <f>AW98+AW102</f>
        <v>0</v>
      </c>
      <c r="AX97" s="56">
        <f t="shared" si="56"/>
        <v>0</v>
      </c>
      <c r="AY97" s="56">
        <f t="shared" si="56"/>
        <v>0</v>
      </c>
      <c r="AZ97" s="56">
        <f t="shared" si="56"/>
        <v>0</v>
      </c>
      <c r="BA97" s="56">
        <f t="shared" si="56"/>
        <v>0</v>
      </c>
      <c r="BB97" s="59"/>
      <c r="BD97" s="61"/>
      <c r="BE97" s="61"/>
    </row>
    <row r="98" spans="1:57" s="60" customFormat="1" ht="31.5">
      <c r="A98" s="37" t="s">
        <v>118</v>
      </c>
      <c r="B98" s="38" t="s">
        <v>119</v>
      </c>
      <c r="C98" s="37" t="s">
        <v>44</v>
      </c>
      <c r="D98" s="56">
        <f>SUM(D99:D101)</f>
        <v>0</v>
      </c>
      <c r="E98" s="56">
        <f>SUM(E99:E101)</f>
        <v>0</v>
      </c>
      <c r="F98" s="56">
        <f>SUM(F99:F101)</f>
        <v>0</v>
      </c>
      <c r="G98" s="56"/>
      <c r="H98" s="56">
        <f t="shared" ref="H98:AB98" si="57">SUM(H99:H101)</f>
        <v>0</v>
      </c>
      <c r="I98" s="56">
        <f t="shared" si="57"/>
        <v>0</v>
      </c>
      <c r="J98" s="56">
        <f t="shared" si="57"/>
        <v>0</v>
      </c>
      <c r="K98" s="56">
        <f t="shared" si="57"/>
        <v>0</v>
      </c>
      <c r="L98" s="56">
        <f t="shared" si="57"/>
        <v>0</v>
      </c>
      <c r="M98" s="56">
        <f>SUM(M99:M101)</f>
        <v>0</v>
      </c>
      <c r="N98" s="56">
        <f t="shared" si="57"/>
        <v>0</v>
      </c>
      <c r="O98" s="56">
        <f>SUM(O99:O101)</f>
        <v>0</v>
      </c>
      <c r="P98" s="56">
        <f t="shared" si="57"/>
        <v>0</v>
      </c>
      <c r="Q98" s="56">
        <f t="shared" si="57"/>
        <v>0</v>
      </c>
      <c r="R98" s="56">
        <f t="shared" si="57"/>
        <v>0</v>
      </c>
      <c r="S98" s="56">
        <f t="shared" si="57"/>
        <v>0</v>
      </c>
      <c r="T98" s="56">
        <f t="shared" si="57"/>
        <v>0</v>
      </c>
      <c r="U98" s="56">
        <f t="shared" si="57"/>
        <v>0</v>
      </c>
      <c r="V98" s="56">
        <f t="shared" si="57"/>
        <v>0</v>
      </c>
      <c r="W98" s="56">
        <f t="shared" si="57"/>
        <v>0</v>
      </c>
      <c r="X98" s="56">
        <f t="shared" si="57"/>
        <v>0</v>
      </c>
      <c r="Y98" s="56">
        <f t="shared" si="57"/>
        <v>0</v>
      </c>
      <c r="Z98" s="56">
        <f t="shared" si="57"/>
        <v>0</v>
      </c>
      <c r="AA98" s="56">
        <f t="shared" si="57"/>
        <v>0</v>
      </c>
      <c r="AB98" s="56">
        <f t="shared" si="57"/>
        <v>0</v>
      </c>
      <c r="AC98" s="56">
        <f>SUM(AC99:AC101)</f>
        <v>0</v>
      </c>
      <c r="AD98" s="56" t="s">
        <v>44</v>
      </c>
      <c r="AE98" s="56" t="s">
        <v>44</v>
      </c>
      <c r="AF98" s="56">
        <v>0</v>
      </c>
      <c r="AG98" s="56">
        <v>0</v>
      </c>
      <c r="AH98" s="56" t="s">
        <v>44</v>
      </c>
      <c r="AI98" s="56" t="s">
        <v>44</v>
      </c>
      <c r="AJ98" s="56" t="s">
        <v>44</v>
      </c>
      <c r="AK98" s="56" t="s">
        <v>44</v>
      </c>
      <c r="AL98" s="56"/>
      <c r="AM98" s="56"/>
      <c r="AN98" s="56">
        <f t="shared" ref="AN98:BA98" si="58">SUM(AN99:AN101)</f>
        <v>0</v>
      </c>
      <c r="AO98" s="56">
        <f t="shared" si="58"/>
        <v>0</v>
      </c>
      <c r="AP98" s="56">
        <f t="shared" si="58"/>
        <v>0</v>
      </c>
      <c r="AQ98" s="56">
        <f t="shared" si="58"/>
        <v>0</v>
      </c>
      <c r="AR98" s="56">
        <f t="shared" si="58"/>
        <v>0</v>
      </c>
      <c r="AS98" s="56">
        <f t="shared" si="58"/>
        <v>0</v>
      </c>
      <c r="AT98" s="56">
        <f t="shared" si="58"/>
        <v>0</v>
      </c>
      <c r="AU98" s="56">
        <f>SUM(AU99:AU101)</f>
        <v>0</v>
      </c>
      <c r="AV98" s="56">
        <f t="shared" si="58"/>
        <v>0</v>
      </c>
      <c r="AW98" s="56">
        <f>SUM(AW99:AW101)</f>
        <v>0</v>
      </c>
      <c r="AX98" s="56">
        <f t="shared" si="58"/>
        <v>0</v>
      </c>
      <c r="AY98" s="56">
        <f t="shared" si="58"/>
        <v>0</v>
      </c>
      <c r="AZ98" s="56">
        <f t="shared" si="58"/>
        <v>0</v>
      </c>
      <c r="BA98" s="56">
        <f t="shared" si="58"/>
        <v>0</v>
      </c>
      <c r="BB98" s="59"/>
      <c r="BD98" s="61"/>
      <c r="BE98" s="61"/>
    </row>
    <row r="99" spans="1:57" s="60" customFormat="1" ht="15.75" hidden="1">
      <c r="A99" s="37"/>
      <c r="B99" s="69"/>
      <c r="C99" s="37"/>
      <c r="D99" s="38"/>
      <c r="E99" s="56"/>
      <c r="F99" s="38"/>
      <c r="G99" s="56"/>
      <c r="H99" s="38"/>
      <c r="I99" s="56"/>
      <c r="J99" s="38"/>
      <c r="K99" s="56"/>
      <c r="L99" s="38"/>
      <c r="M99" s="38"/>
      <c r="N99" s="38"/>
      <c r="O99" s="38"/>
      <c r="P99" s="38"/>
      <c r="Q99" s="56"/>
      <c r="R99" s="38"/>
      <c r="S99" s="56"/>
      <c r="T99" s="38"/>
      <c r="U99" s="38"/>
      <c r="V99" s="38"/>
      <c r="W99" s="38"/>
      <c r="X99" s="38"/>
      <c r="Y99" s="38"/>
      <c r="Z99" s="38"/>
      <c r="AA99" s="56"/>
      <c r="AB99" s="38"/>
      <c r="AC99" s="38"/>
      <c r="AD99" s="38" t="s">
        <v>44</v>
      </c>
      <c r="AE99" s="56" t="s">
        <v>44</v>
      </c>
      <c r="AF99" s="38">
        <v>0</v>
      </c>
      <c r="AG99" s="56">
        <v>0</v>
      </c>
      <c r="AH99" s="38" t="s">
        <v>44</v>
      </c>
      <c r="AI99" s="56" t="s">
        <v>44</v>
      </c>
      <c r="AJ99" s="38" t="s">
        <v>44</v>
      </c>
      <c r="AK99" s="56" t="s">
        <v>44</v>
      </c>
      <c r="AL99" s="38"/>
      <c r="AM99" s="56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56"/>
      <c r="AZ99" s="38"/>
      <c r="BA99" s="38"/>
      <c r="BB99" s="59"/>
      <c r="BD99" s="61"/>
      <c r="BE99" s="61"/>
    </row>
    <row r="100" spans="1:57" s="60" customFormat="1" ht="15.75" hidden="1">
      <c r="A100" s="37"/>
      <c r="B100" s="69"/>
      <c r="C100" s="37"/>
      <c r="D100" s="38"/>
      <c r="E100" s="56"/>
      <c r="F100" s="38"/>
      <c r="G100" s="56"/>
      <c r="H100" s="38"/>
      <c r="I100" s="56"/>
      <c r="J100" s="38"/>
      <c r="K100" s="56"/>
      <c r="L100" s="38"/>
      <c r="M100" s="38"/>
      <c r="N100" s="38"/>
      <c r="O100" s="38"/>
      <c r="P100" s="38"/>
      <c r="Q100" s="56"/>
      <c r="R100" s="38"/>
      <c r="S100" s="56"/>
      <c r="T100" s="38"/>
      <c r="U100" s="38"/>
      <c r="V100" s="38"/>
      <c r="W100" s="38"/>
      <c r="X100" s="38"/>
      <c r="Y100" s="38"/>
      <c r="Z100" s="38"/>
      <c r="AA100" s="56"/>
      <c r="AB100" s="38"/>
      <c r="AC100" s="38"/>
      <c r="AD100" s="38" t="s">
        <v>44</v>
      </c>
      <c r="AE100" s="56" t="s">
        <v>44</v>
      </c>
      <c r="AF100" s="38">
        <v>0</v>
      </c>
      <c r="AG100" s="56">
        <v>0</v>
      </c>
      <c r="AH100" s="38" t="s">
        <v>44</v>
      </c>
      <c r="AI100" s="56" t="s">
        <v>44</v>
      </c>
      <c r="AJ100" s="38" t="s">
        <v>44</v>
      </c>
      <c r="AK100" s="56" t="s">
        <v>44</v>
      </c>
      <c r="AL100" s="38"/>
      <c r="AM100" s="56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56"/>
      <c r="AZ100" s="38"/>
      <c r="BA100" s="38"/>
      <c r="BB100" s="59"/>
      <c r="BD100" s="61"/>
      <c r="BE100" s="61"/>
    </row>
    <row r="101" spans="1:57" s="60" customFormat="1" ht="15.75" hidden="1">
      <c r="A101" s="37"/>
      <c r="B101" s="38"/>
      <c r="C101" s="37"/>
      <c r="D101" s="38"/>
      <c r="E101" s="56"/>
      <c r="F101" s="38"/>
      <c r="G101" s="56"/>
      <c r="H101" s="38"/>
      <c r="I101" s="56"/>
      <c r="J101" s="38"/>
      <c r="K101" s="56"/>
      <c r="L101" s="38"/>
      <c r="M101" s="38"/>
      <c r="N101" s="38"/>
      <c r="O101" s="38"/>
      <c r="P101" s="38"/>
      <c r="Q101" s="56"/>
      <c r="R101" s="38"/>
      <c r="S101" s="56"/>
      <c r="T101" s="38"/>
      <c r="U101" s="38"/>
      <c r="V101" s="38"/>
      <c r="W101" s="38"/>
      <c r="X101" s="38"/>
      <c r="Y101" s="38"/>
      <c r="Z101" s="38"/>
      <c r="AA101" s="56"/>
      <c r="AB101" s="38"/>
      <c r="AC101" s="38"/>
      <c r="AD101" s="38" t="s">
        <v>44</v>
      </c>
      <c r="AE101" s="56" t="s">
        <v>44</v>
      </c>
      <c r="AF101" s="38">
        <v>0</v>
      </c>
      <c r="AG101" s="56">
        <v>0</v>
      </c>
      <c r="AH101" s="38" t="s">
        <v>44</v>
      </c>
      <c r="AI101" s="56" t="s">
        <v>44</v>
      </c>
      <c r="AJ101" s="38" t="s">
        <v>44</v>
      </c>
      <c r="AK101" s="56" t="s">
        <v>44</v>
      </c>
      <c r="AL101" s="38"/>
      <c r="AM101" s="56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56"/>
      <c r="AZ101" s="38"/>
      <c r="BA101" s="38"/>
      <c r="BB101" s="59"/>
      <c r="BD101" s="61"/>
      <c r="BE101" s="61"/>
    </row>
    <row r="102" spans="1:57" s="60" customFormat="1" ht="47.25">
      <c r="A102" s="37" t="s">
        <v>120</v>
      </c>
      <c r="B102" s="38" t="s">
        <v>121</v>
      </c>
      <c r="C102" s="37" t="s">
        <v>44</v>
      </c>
      <c r="D102" s="38">
        <f t="shared" ref="D102:AB102" si="59">SUM(D103:D105)</f>
        <v>0</v>
      </c>
      <c r="E102" s="38">
        <f t="shared" si="59"/>
        <v>0</v>
      </c>
      <c r="F102" s="38">
        <f>SUM(F103:F105)</f>
        <v>0</v>
      </c>
      <c r="G102" s="38"/>
      <c r="H102" s="38">
        <f t="shared" si="59"/>
        <v>0</v>
      </c>
      <c r="I102" s="38">
        <f t="shared" si="59"/>
        <v>0</v>
      </c>
      <c r="J102" s="38">
        <f t="shared" si="59"/>
        <v>0</v>
      </c>
      <c r="K102" s="38">
        <f t="shared" si="59"/>
        <v>0</v>
      </c>
      <c r="L102" s="38">
        <f t="shared" si="59"/>
        <v>0</v>
      </c>
      <c r="M102" s="38">
        <f>SUM(M103:M105)</f>
        <v>0</v>
      </c>
      <c r="N102" s="38">
        <f t="shared" si="59"/>
        <v>0</v>
      </c>
      <c r="O102" s="38">
        <f>SUM(O103:O105)</f>
        <v>0</v>
      </c>
      <c r="P102" s="38">
        <f t="shared" si="59"/>
        <v>0</v>
      </c>
      <c r="Q102" s="38">
        <f t="shared" si="59"/>
        <v>0</v>
      </c>
      <c r="R102" s="38">
        <f t="shared" si="59"/>
        <v>0</v>
      </c>
      <c r="S102" s="38">
        <f t="shared" si="59"/>
        <v>0</v>
      </c>
      <c r="T102" s="38">
        <f t="shared" si="59"/>
        <v>0</v>
      </c>
      <c r="U102" s="38">
        <f t="shared" si="59"/>
        <v>0</v>
      </c>
      <c r="V102" s="38">
        <f t="shared" si="59"/>
        <v>0</v>
      </c>
      <c r="W102" s="38">
        <f t="shared" si="59"/>
        <v>0</v>
      </c>
      <c r="X102" s="38">
        <f t="shared" si="59"/>
        <v>0</v>
      </c>
      <c r="Y102" s="38">
        <f t="shared" si="59"/>
        <v>0</v>
      </c>
      <c r="Z102" s="38">
        <f t="shared" si="59"/>
        <v>0</v>
      </c>
      <c r="AA102" s="38">
        <f t="shared" si="59"/>
        <v>0</v>
      </c>
      <c r="AB102" s="38">
        <f t="shared" si="59"/>
        <v>0</v>
      </c>
      <c r="AC102" s="38">
        <f>SUM(AC103:AC105)</f>
        <v>0</v>
      </c>
      <c r="AD102" s="38" t="s">
        <v>44</v>
      </c>
      <c r="AE102" s="38" t="s">
        <v>44</v>
      </c>
      <c r="AF102" s="38">
        <v>0</v>
      </c>
      <c r="AG102" s="38">
        <v>0</v>
      </c>
      <c r="AH102" s="38" t="s">
        <v>44</v>
      </c>
      <c r="AI102" s="38" t="s">
        <v>44</v>
      </c>
      <c r="AJ102" s="38" t="s">
        <v>44</v>
      </c>
      <c r="AK102" s="38" t="s">
        <v>44</v>
      </c>
      <c r="AL102" s="38"/>
      <c r="AM102" s="38"/>
      <c r="AN102" s="38">
        <f t="shared" ref="AN102:BA102" si="60">SUM(AN103:AN105)</f>
        <v>0</v>
      </c>
      <c r="AO102" s="38">
        <f t="shared" si="60"/>
        <v>0</v>
      </c>
      <c r="AP102" s="38">
        <f t="shared" si="60"/>
        <v>0</v>
      </c>
      <c r="AQ102" s="38">
        <f t="shared" si="60"/>
        <v>0</v>
      </c>
      <c r="AR102" s="38">
        <f t="shared" si="60"/>
        <v>0</v>
      </c>
      <c r="AS102" s="38">
        <f t="shared" si="60"/>
        <v>0</v>
      </c>
      <c r="AT102" s="38">
        <f t="shared" si="60"/>
        <v>0</v>
      </c>
      <c r="AU102" s="38">
        <f>SUM(AU103:AU105)</f>
        <v>0</v>
      </c>
      <c r="AV102" s="38">
        <f t="shared" si="60"/>
        <v>0</v>
      </c>
      <c r="AW102" s="38">
        <f>SUM(AW103:AW105)</f>
        <v>0</v>
      </c>
      <c r="AX102" s="38">
        <f t="shared" si="60"/>
        <v>0</v>
      </c>
      <c r="AY102" s="38">
        <f t="shared" si="60"/>
        <v>0</v>
      </c>
      <c r="AZ102" s="38">
        <f t="shared" si="60"/>
        <v>0</v>
      </c>
      <c r="BA102" s="38">
        <f t="shared" si="60"/>
        <v>0</v>
      </c>
      <c r="BB102" s="59"/>
      <c r="BD102" s="61"/>
      <c r="BE102" s="61"/>
    </row>
    <row r="103" spans="1:57" s="60" customFormat="1" ht="15.75" hidden="1">
      <c r="A103" s="37"/>
      <c r="B103" s="57"/>
      <c r="C103" s="37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 t="s">
        <v>44</v>
      </c>
      <c r="AE103" s="56" t="s">
        <v>44</v>
      </c>
      <c r="AF103" s="56">
        <v>0</v>
      </c>
      <c r="AG103" s="56">
        <v>0</v>
      </c>
      <c r="AH103" s="56" t="s">
        <v>44</v>
      </c>
      <c r="AI103" s="56" t="s">
        <v>44</v>
      </c>
      <c r="AJ103" s="56" t="s">
        <v>44</v>
      </c>
      <c r="AK103" s="56" t="s">
        <v>44</v>
      </c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  <c r="BB103" s="59"/>
      <c r="BD103" s="61"/>
      <c r="BE103" s="61"/>
    </row>
    <row r="104" spans="1:57" s="60" customFormat="1" ht="15.75" hidden="1">
      <c r="A104" s="37"/>
      <c r="B104" s="57"/>
      <c r="C104" s="37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 t="s">
        <v>44</v>
      </c>
      <c r="AE104" s="64" t="s">
        <v>44</v>
      </c>
      <c r="AF104" s="64">
        <v>0</v>
      </c>
      <c r="AG104" s="64">
        <v>0</v>
      </c>
      <c r="AH104" s="64" t="s">
        <v>44</v>
      </c>
      <c r="AI104" s="64" t="s">
        <v>44</v>
      </c>
      <c r="AJ104" s="64" t="s">
        <v>44</v>
      </c>
      <c r="AK104" s="64" t="s">
        <v>44</v>
      </c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59"/>
      <c r="BD104" s="61"/>
      <c r="BE104" s="61"/>
    </row>
    <row r="105" spans="1:57" s="60" customFormat="1" ht="15.75" hidden="1">
      <c r="A105" s="37"/>
      <c r="B105" s="38"/>
      <c r="C105" s="37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 t="s">
        <v>44</v>
      </c>
      <c r="AE105" s="64" t="s">
        <v>44</v>
      </c>
      <c r="AF105" s="64">
        <v>0</v>
      </c>
      <c r="AG105" s="64">
        <v>0</v>
      </c>
      <c r="AH105" s="64" t="s">
        <v>44</v>
      </c>
      <c r="AI105" s="64" t="s">
        <v>44</v>
      </c>
      <c r="AJ105" s="64" t="s">
        <v>44</v>
      </c>
      <c r="AK105" s="64" t="s">
        <v>44</v>
      </c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59"/>
      <c r="BD105" s="61"/>
      <c r="BE105" s="61"/>
    </row>
    <row r="106" spans="1:57" s="60" customFormat="1" ht="47.25">
      <c r="A106" s="37" t="s">
        <v>122</v>
      </c>
      <c r="B106" s="38" t="s">
        <v>123</v>
      </c>
      <c r="C106" s="37" t="s">
        <v>44</v>
      </c>
      <c r="D106" s="56">
        <f>D107+D113+D117+D121+D125+D129+D133+D137</f>
        <v>0</v>
      </c>
      <c r="E106" s="56">
        <f>E107+E113+E117+E121+E125+E129+E133+E137</f>
        <v>0</v>
      </c>
      <c r="F106" s="56">
        <f>F107+F113+F117+F121+F125+F129+F133+F137</f>
        <v>0</v>
      </c>
      <c r="G106" s="56"/>
      <c r="H106" s="56">
        <f t="shared" ref="H106:AC106" si="61">H107+H113+H117+H121+H125+H129+H133+H137</f>
        <v>0</v>
      </c>
      <c r="I106" s="56">
        <f t="shared" si="61"/>
        <v>0</v>
      </c>
      <c r="J106" s="56">
        <f t="shared" si="61"/>
        <v>0</v>
      </c>
      <c r="K106" s="56">
        <f t="shared" si="61"/>
        <v>0</v>
      </c>
      <c r="L106" s="56">
        <f t="shared" si="61"/>
        <v>0</v>
      </c>
      <c r="M106" s="56">
        <f t="shared" si="61"/>
        <v>0</v>
      </c>
      <c r="N106" s="56">
        <f t="shared" si="61"/>
        <v>0</v>
      </c>
      <c r="O106" s="56">
        <f t="shared" si="61"/>
        <v>0</v>
      </c>
      <c r="P106" s="56">
        <f t="shared" si="61"/>
        <v>0</v>
      </c>
      <c r="Q106" s="56">
        <f t="shared" si="61"/>
        <v>0</v>
      </c>
      <c r="R106" s="56">
        <f t="shared" si="61"/>
        <v>0</v>
      </c>
      <c r="S106" s="56">
        <f t="shared" si="61"/>
        <v>0</v>
      </c>
      <c r="T106" s="56">
        <f t="shared" si="61"/>
        <v>0</v>
      </c>
      <c r="U106" s="56">
        <f t="shared" si="61"/>
        <v>0</v>
      </c>
      <c r="V106" s="56">
        <f t="shared" si="61"/>
        <v>0</v>
      </c>
      <c r="W106" s="56">
        <f t="shared" si="61"/>
        <v>0</v>
      </c>
      <c r="X106" s="56">
        <f t="shared" si="61"/>
        <v>0</v>
      </c>
      <c r="Y106" s="56">
        <f t="shared" si="61"/>
        <v>0</v>
      </c>
      <c r="Z106" s="56">
        <f t="shared" si="61"/>
        <v>0</v>
      </c>
      <c r="AA106" s="56">
        <f t="shared" si="61"/>
        <v>0</v>
      </c>
      <c r="AB106" s="56">
        <f t="shared" si="61"/>
        <v>0</v>
      </c>
      <c r="AC106" s="56">
        <f t="shared" si="61"/>
        <v>0</v>
      </c>
      <c r="AD106" s="56" t="s">
        <v>44</v>
      </c>
      <c r="AE106" s="56" t="s">
        <v>44</v>
      </c>
      <c r="AF106" s="56">
        <v>0</v>
      </c>
      <c r="AG106" s="56">
        <v>0</v>
      </c>
      <c r="AH106" s="56" t="s">
        <v>44</v>
      </c>
      <c r="AI106" s="56" t="s">
        <v>44</v>
      </c>
      <c r="AJ106" s="56" t="s">
        <v>44</v>
      </c>
      <c r="AK106" s="56" t="s">
        <v>44</v>
      </c>
      <c r="AL106" s="56"/>
      <c r="AM106" s="56"/>
      <c r="AN106" s="56">
        <f t="shared" ref="AN106:BA106" si="62">AN107+AN113+AN117+AN121+AN125+AN129+AN133+AN137</f>
        <v>0</v>
      </c>
      <c r="AO106" s="56">
        <f t="shared" si="62"/>
        <v>0</v>
      </c>
      <c r="AP106" s="56">
        <f t="shared" si="62"/>
        <v>0</v>
      </c>
      <c r="AQ106" s="56">
        <f t="shared" si="62"/>
        <v>0</v>
      </c>
      <c r="AR106" s="56">
        <f t="shared" si="62"/>
        <v>0</v>
      </c>
      <c r="AS106" s="56">
        <f t="shared" si="62"/>
        <v>0</v>
      </c>
      <c r="AT106" s="56">
        <f t="shared" si="62"/>
        <v>44.043411276</v>
      </c>
      <c r="AU106" s="56">
        <f t="shared" si="62"/>
        <v>0</v>
      </c>
      <c r="AV106" s="56">
        <f t="shared" si="62"/>
        <v>0</v>
      </c>
      <c r="AW106" s="56">
        <f t="shared" si="62"/>
        <v>0</v>
      </c>
      <c r="AX106" s="56">
        <f t="shared" si="62"/>
        <v>0</v>
      </c>
      <c r="AY106" s="56">
        <f t="shared" si="62"/>
        <v>0</v>
      </c>
      <c r="AZ106" s="56">
        <f t="shared" si="62"/>
        <v>0</v>
      </c>
      <c r="BA106" s="56">
        <f t="shared" si="62"/>
        <v>0</v>
      </c>
      <c r="BB106" s="59"/>
      <c r="BD106" s="61"/>
      <c r="BE106" s="61"/>
    </row>
    <row r="107" spans="1:57" s="60" customFormat="1" ht="47.25">
      <c r="A107" s="37" t="s">
        <v>124</v>
      </c>
      <c r="B107" s="38" t="s">
        <v>125</v>
      </c>
      <c r="C107" s="37" t="s">
        <v>44</v>
      </c>
      <c r="D107" s="56">
        <f t="shared" ref="D107:AC107" si="63">SUM(D108:D112)</f>
        <v>0</v>
      </c>
      <c r="E107" s="56">
        <f t="shared" si="63"/>
        <v>0</v>
      </c>
      <c r="F107" s="56">
        <f t="shared" si="63"/>
        <v>0</v>
      </c>
      <c r="G107" s="56">
        <f t="shared" si="63"/>
        <v>0</v>
      </c>
      <c r="H107" s="56">
        <f t="shared" si="63"/>
        <v>0</v>
      </c>
      <c r="I107" s="56">
        <f t="shared" si="63"/>
        <v>0</v>
      </c>
      <c r="J107" s="56">
        <f t="shared" si="63"/>
        <v>0</v>
      </c>
      <c r="K107" s="56">
        <f t="shared" si="63"/>
        <v>0</v>
      </c>
      <c r="L107" s="56">
        <f t="shared" si="63"/>
        <v>0</v>
      </c>
      <c r="M107" s="56">
        <f t="shared" si="63"/>
        <v>0</v>
      </c>
      <c r="N107" s="56">
        <f t="shared" si="63"/>
        <v>0</v>
      </c>
      <c r="O107" s="56">
        <f t="shared" si="63"/>
        <v>0</v>
      </c>
      <c r="P107" s="56">
        <f t="shared" si="63"/>
        <v>0</v>
      </c>
      <c r="Q107" s="56">
        <f t="shared" si="63"/>
        <v>0</v>
      </c>
      <c r="R107" s="56">
        <f t="shared" si="63"/>
        <v>0</v>
      </c>
      <c r="S107" s="56">
        <f t="shared" si="63"/>
        <v>0</v>
      </c>
      <c r="T107" s="56">
        <f t="shared" si="63"/>
        <v>0</v>
      </c>
      <c r="U107" s="56">
        <f t="shared" si="63"/>
        <v>0</v>
      </c>
      <c r="V107" s="56">
        <f t="shared" si="63"/>
        <v>0</v>
      </c>
      <c r="W107" s="56">
        <f t="shared" si="63"/>
        <v>0</v>
      </c>
      <c r="X107" s="56">
        <f t="shared" si="63"/>
        <v>0</v>
      </c>
      <c r="Y107" s="56">
        <f t="shared" si="63"/>
        <v>0</v>
      </c>
      <c r="Z107" s="56">
        <f t="shared" si="63"/>
        <v>0</v>
      </c>
      <c r="AA107" s="56">
        <f t="shared" si="63"/>
        <v>0</v>
      </c>
      <c r="AB107" s="56">
        <f t="shared" si="63"/>
        <v>0</v>
      </c>
      <c r="AC107" s="56">
        <f t="shared" si="63"/>
        <v>0</v>
      </c>
      <c r="AD107" s="56" t="s">
        <v>44</v>
      </c>
      <c r="AE107" s="56" t="s">
        <v>44</v>
      </c>
      <c r="AF107" s="56">
        <v>0</v>
      </c>
      <c r="AG107" s="56">
        <v>0</v>
      </c>
      <c r="AH107" s="56" t="s">
        <v>44</v>
      </c>
      <c r="AI107" s="56" t="s">
        <v>44</v>
      </c>
      <c r="AJ107" s="56" t="s">
        <v>44</v>
      </c>
      <c r="AK107" s="56" t="s">
        <v>44</v>
      </c>
      <c r="AL107" s="56"/>
      <c r="AM107" s="56"/>
      <c r="AN107" s="56">
        <f t="shared" ref="AN107:AS107" si="64">SUM(AN108:AN112)</f>
        <v>0</v>
      </c>
      <c r="AO107" s="56">
        <f t="shared" si="64"/>
        <v>0</v>
      </c>
      <c r="AP107" s="56">
        <f t="shared" si="64"/>
        <v>0</v>
      </c>
      <c r="AQ107" s="56">
        <f t="shared" si="64"/>
        <v>0</v>
      </c>
      <c r="AR107" s="56">
        <f t="shared" si="64"/>
        <v>0</v>
      </c>
      <c r="AS107" s="56">
        <f t="shared" si="64"/>
        <v>0</v>
      </c>
      <c r="AT107" s="56">
        <f>SUM(AT108:AT112)</f>
        <v>44.043411276</v>
      </c>
      <c r="AU107" s="56">
        <f t="shared" ref="AU107:BA107" si="65">SUM(AU108:AU112)</f>
        <v>0</v>
      </c>
      <c r="AV107" s="56">
        <f t="shared" si="65"/>
        <v>0</v>
      </c>
      <c r="AW107" s="56">
        <f t="shared" si="65"/>
        <v>0</v>
      </c>
      <c r="AX107" s="56">
        <f t="shared" si="65"/>
        <v>0</v>
      </c>
      <c r="AY107" s="56">
        <f t="shared" si="65"/>
        <v>0</v>
      </c>
      <c r="AZ107" s="56">
        <f t="shared" si="65"/>
        <v>0</v>
      </c>
      <c r="BA107" s="56">
        <f t="shared" si="65"/>
        <v>0</v>
      </c>
      <c r="BD107" s="61"/>
      <c r="BE107" s="61"/>
    </row>
    <row r="108" spans="1:57" s="71" customFormat="1" ht="30">
      <c r="A108" s="49" t="s">
        <v>126</v>
      </c>
      <c r="B108" s="70" t="s">
        <v>127</v>
      </c>
      <c r="C108" s="68" t="s">
        <v>128</v>
      </c>
      <c r="D108" s="64">
        <v>0</v>
      </c>
      <c r="E108" s="64">
        <v>0</v>
      </c>
      <c r="F108" s="64">
        <v>0</v>
      </c>
      <c r="G108" s="64">
        <v>0</v>
      </c>
      <c r="H108" s="64">
        <v>0</v>
      </c>
      <c r="I108" s="64">
        <v>0</v>
      </c>
      <c r="J108" s="64">
        <v>0</v>
      </c>
      <c r="K108" s="64">
        <v>0</v>
      </c>
      <c r="L108" s="64">
        <v>0</v>
      </c>
      <c r="M108" s="64">
        <v>0</v>
      </c>
      <c r="N108" s="64">
        <v>0</v>
      </c>
      <c r="O108" s="64">
        <v>0</v>
      </c>
      <c r="P108" s="64">
        <v>0</v>
      </c>
      <c r="Q108" s="64">
        <v>0</v>
      </c>
      <c r="R108" s="64">
        <v>0</v>
      </c>
      <c r="S108" s="64">
        <v>0</v>
      </c>
      <c r="T108" s="64">
        <v>0</v>
      </c>
      <c r="U108" s="64">
        <v>0</v>
      </c>
      <c r="V108" s="64">
        <v>0</v>
      </c>
      <c r="W108" s="64">
        <v>0</v>
      </c>
      <c r="X108" s="64">
        <v>0</v>
      </c>
      <c r="Y108" s="64">
        <v>0</v>
      </c>
      <c r="Z108" s="64">
        <v>0</v>
      </c>
      <c r="AA108" s="64">
        <v>0</v>
      </c>
      <c r="AB108" s="64">
        <v>0</v>
      </c>
      <c r="AC108" s="64">
        <v>0</v>
      </c>
      <c r="AD108" s="64" t="s">
        <v>44</v>
      </c>
      <c r="AE108" s="64" t="s">
        <v>44</v>
      </c>
      <c r="AF108" s="64">
        <v>0</v>
      </c>
      <c r="AG108" s="64">
        <v>0</v>
      </c>
      <c r="AH108" s="64" t="s">
        <v>44</v>
      </c>
      <c r="AI108" s="64" t="s">
        <v>44</v>
      </c>
      <c r="AJ108" s="64" t="s">
        <v>44</v>
      </c>
      <c r="AK108" s="64" t="s">
        <v>44</v>
      </c>
      <c r="AL108" s="64"/>
      <c r="AM108" s="64"/>
      <c r="AN108" s="64">
        <v>0</v>
      </c>
      <c r="AO108" s="64">
        <v>0</v>
      </c>
      <c r="AP108" s="64">
        <v>0</v>
      </c>
      <c r="AQ108" s="64">
        <v>0</v>
      </c>
      <c r="AR108" s="64">
        <v>0</v>
      </c>
      <c r="AS108" s="64">
        <v>0</v>
      </c>
      <c r="AT108" s="64">
        <f>11.77285188*1.2</f>
        <v>14.127422255999999</v>
      </c>
      <c r="AU108" s="64">
        <v>0</v>
      </c>
      <c r="AV108" s="64">
        <v>0</v>
      </c>
      <c r="AW108" s="64">
        <v>0</v>
      </c>
      <c r="AX108" s="64">
        <v>0</v>
      </c>
      <c r="AY108" s="64">
        <v>0</v>
      </c>
      <c r="AZ108" s="64">
        <v>0</v>
      </c>
      <c r="BA108" s="64">
        <v>0</v>
      </c>
      <c r="BD108" s="72"/>
      <c r="BE108" s="72"/>
    </row>
    <row r="109" spans="1:57" s="71" customFormat="1" ht="30">
      <c r="A109" s="49" t="s">
        <v>129</v>
      </c>
      <c r="B109" s="70" t="s">
        <v>130</v>
      </c>
      <c r="C109" s="68" t="s">
        <v>131</v>
      </c>
      <c r="D109" s="64">
        <v>0</v>
      </c>
      <c r="E109" s="64">
        <v>0</v>
      </c>
      <c r="F109" s="64">
        <v>0</v>
      </c>
      <c r="G109" s="64">
        <v>0</v>
      </c>
      <c r="H109" s="64">
        <v>0</v>
      </c>
      <c r="I109" s="64">
        <v>0</v>
      </c>
      <c r="J109" s="64">
        <v>0</v>
      </c>
      <c r="K109" s="64">
        <v>0</v>
      </c>
      <c r="L109" s="64">
        <v>0</v>
      </c>
      <c r="M109" s="64">
        <v>0</v>
      </c>
      <c r="N109" s="64">
        <v>0</v>
      </c>
      <c r="O109" s="64">
        <v>0</v>
      </c>
      <c r="P109" s="64">
        <v>0</v>
      </c>
      <c r="Q109" s="64">
        <v>0</v>
      </c>
      <c r="R109" s="64">
        <v>0</v>
      </c>
      <c r="S109" s="64">
        <v>0</v>
      </c>
      <c r="T109" s="64">
        <v>0</v>
      </c>
      <c r="U109" s="64">
        <v>0</v>
      </c>
      <c r="V109" s="64">
        <v>0</v>
      </c>
      <c r="W109" s="64">
        <v>0</v>
      </c>
      <c r="X109" s="64">
        <v>0</v>
      </c>
      <c r="Y109" s="64">
        <v>0</v>
      </c>
      <c r="Z109" s="64">
        <v>0</v>
      </c>
      <c r="AA109" s="64">
        <v>0</v>
      </c>
      <c r="AB109" s="64">
        <v>0</v>
      </c>
      <c r="AC109" s="64">
        <v>0</v>
      </c>
      <c r="AD109" s="64" t="s">
        <v>44</v>
      </c>
      <c r="AE109" s="64" t="s">
        <v>44</v>
      </c>
      <c r="AF109" s="64">
        <v>0</v>
      </c>
      <c r="AG109" s="64">
        <v>0</v>
      </c>
      <c r="AH109" s="64" t="s">
        <v>44</v>
      </c>
      <c r="AI109" s="64" t="s">
        <v>44</v>
      </c>
      <c r="AJ109" s="64" t="s">
        <v>44</v>
      </c>
      <c r="AK109" s="64" t="s">
        <v>44</v>
      </c>
      <c r="AL109" s="64"/>
      <c r="AM109" s="64"/>
      <c r="AN109" s="64">
        <v>0</v>
      </c>
      <c r="AO109" s="64">
        <v>0</v>
      </c>
      <c r="AP109" s="64">
        <v>0</v>
      </c>
      <c r="AQ109" s="64">
        <v>0</v>
      </c>
      <c r="AR109" s="64">
        <v>0</v>
      </c>
      <c r="AS109" s="64">
        <v>0</v>
      </c>
      <c r="AT109" s="64">
        <f>11.38538495*1.2</f>
        <v>13.66246194</v>
      </c>
      <c r="AU109" s="64">
        <v>0</v>
      </c>
      <c r="AV109" s="64">
        <v>0</v>
      </c>
      <c r="AW109" s="64">
        <v>0</v>
      </c>
      <c r="AX109" s="64">
        <v>0</v>
      </c>
      <c r="AY109" s="64">
        <v>0</v>
      </c>
      <c r="AZ109" s="64">
        <v>0</v>
      </c>
      <c r="BA109" s="64">
        <v>0</v>
      </c>
      <c r="BD109" s="72"/>
      <c r="BE109" s="72"/>
    </row>
    <row r="110" spans="1:57" s="71" customFormat="1" ht="30">
      <c r="A110" s="49" t="s">
        <v>132</v>
      </c>
      <c r="B110" s="70" t="s">
        <v>133</v>
      </c>
      <c r="C110" s="68" t="s">
        <v>134</v>
      </c>
      <c r="D110" s="64">
        <v>0</v>
      </c>
      <c r="E110" s="64">
        <v>0</v>
      </c>
      <c r="F110" s="64">
        <v>0</v>
      </c>
      <c r="G110" s="64">
        <v>0</v>
      </c>
      <c r="H110" s="64">
        <v>0</v>
      </c>
      <c r="I110" s="64">
        <v>0</v>
      </c>
      <c r="J110" s="64">
        <v>0</v>
      </c>
      <c r="K110" s="64">
        <v>0</v>
      </c>
      <c r="L110" s="64">
        <v>0</v>
      </c>
      <c r="M110" s="64">
        <v>0</v>
      </c>
      <c r="N110" s="64">
        <v>0</v>
      </c>
      <c r="O110" s="64">
        <v>0</v>
      </c>
      <c r="P110" s="64">
        <v>0</v>
      </c>
      <c r="Q110" s="64">
        <v>0</v>
      </c>
      <c r="R110" s="64">
        <v>0</v>
      </c>
      <c r="S110" s="64">
        <v>0</v>
      </c>
      <c r="T110" s="64">
        <v>0</v>
      </c>
      <c r="U110" s="64">
        <v>0</v>
      </c>
      <c r="V110" s="64">
        <v>0</v>
      </c>
      <c r="W110" s="64">
        <v>0</v>
      </c>
      <c r="X110" s="64">
        <v>0</v>
      </c>
      <c r="Y110" s="64">
        <v>0</v>
      </c>
      <c r="Z110" s="64">
        <v>0</v>
      </c>
      <c r="AA110" s="64">
        <v>0</v>
      </c>
      <c r="AB110" s="64">
        <v>0</v>
      </c>
      <c r="AC110" s="64">
        <v>0</v>
      </c>
      <c r="AD110" s="64" t="s">
        <v>44</v>
      </c>
      <c r="AE110" s="64" t="s">
        <v>44</v>
      </c>
      <c r="AF110" s="64">
        <v>0</v>
      </c>
      <c r="AG110" s="64">
        <v>0</v>
      </c>
      <c r="AH110" s="64" t="s">
        <v>44</v>
      </c>
      <c r="AI110" s="64" t="s">
        <v>44</v>
      </c>
      <c r="AJ110" s="64" t="s">
        <v>44</v>
      </c>
      <c r="AK110" s="64" t="s">
        <v>44</v>
      </c>
      <c r="AL110" s="64"/>
      <c r="AM110" s="64"/>
      <c r="AN110" s="64">
        <v>0</v>
      </c>
      <c r="AO110" s="64">
        <v>0</v>
      </c>
      <c r="AP110" s="64">
        <v>0</v>
      </c>
      <c r="AQ110" s="64">
        <v>0</v>
      </c>
      <c r="AR110" s="64">
        <v>0</v>
      </c>
      <c r="AS110" s="64">
        <v>0</v>
      </c>
      <c r="AT110" s="64">
        <f>13.5446059*1.2</f>
        <v>16.253527080000001</v>
      </c>
      <c r="AU110" s="64">
        <v>0</v>
      </c>
      <c r="AV110" s="64">
        <v>0</v>
      </c>
      <c r="AW110" s="64">
        <v>0</v>
      </c>
      <c r="AX110" s="64">
        <v>0</v>
      </c>
      <c r="AY110" s="64">
        <v>0</v>
      </c>
      <c r="AZ110" s="64">
        <v>0</v>
      </c>
      <c r="BA110" s="64">
        <v>0</v>
      </c>
      <c r="BD110" s="72"/>
      <c r="BE110" s="72"/>
    </row>
    <row r="111" spans="1:57" s="60" customFormat="1" ht="15.75" hidden="1">
      <c r="A111" s="37"/>
      <c r="B111" s="57"/>
      <c r="C111" s="37"/>
      <c r="D111" s="38"/>
      <c r="E111" s="56"/>
      <c r="F111" s="38"/>
      <c r="G111" s="56"/>
      <c r="H111" s="38"/>
      <c r="I111" s="56"/>
      <c r="J111" s="38"/>
      <c r="K111" s="56"/>
      <c r="L111" s="38"/>
      <c r="M111" s="38"/>
      <c r="N111" s="38"/>
      <c r="O111" s="38"/>
      <c r="P111" s="38"/>
      <c r="Q111" s="56"/>
      <c r="R111" s="38"/>
      <c r="S111" s="56"/>
      <c r="T111" s="38"/>
      <c r="U111" s="38"/>
      <c r="V111" s="38"/>
      <c r="W111" s="38"/>
      <c r="X111" s="38"/>
      <c r="Y111" s="38"/>
      <c r="Z111" s="38"/>
      <c r="AA111" s="56"/>
      <c r="AB111" s="38"/>
      <c r="AC111" s="38"/>
      <c r="AD111" s="38"/>
      <c r="AE111" s="56"/>
      <c r="AF111" s="38"/>
      <c r="AG111" s="56"/>
      <c r="AH111" s="38"/>
      <c r="AI111" s="56"/>
      <c r="AJ111" s="38"/>
      <c r="AK111" s="56"/>
      <c r="AL111" s="38"/>
      <c r="AM111" s="56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56"/>
      <c r="AZ111" s="38"/>
      <c r="BA111" s="38"/>
      <c r="BB111" s="59"/>
      <c r="BD111" s="61"/>
      <c r="BE111" s="61"/>
    </row>
    <row r="112" spans="1:57" s="60" customFormat="1" ht="15.75" hidden="1">
      <c r="A112" s="37"/>
      <c r="B112" s="38"/>
      <c r="C112" s="37"/>
      <c r="D112" s="38"/>
      <c r="E112" s="56"/>
      <c r="F112" s="38"/>
      <c r="G112" s="56"/>
      <c r="H112" s="38"/>
      <c r="I112" s="56"/>
      <c r="J112" s="38"/>
      <c r="K112" s="56"/>
      <c r="L112" s="38"/>
      <c r="M112" s="38"/>
      <c r="N112" s="38"/>
      <c r="O112" s="38"/>
      <c r="P112" s="38"/>
      <c r="Q112" s="56"/>
      <c r="R112" s="38"/>
      <c r="S112" s="56"/>
      <c r="T112" s="38"/>
      <c r="U112" s="38"/>
      <c r="V112" s="38"/>
      <c r="W112" s="38"/>
      <c r="X112" s="38"/>
      <c r="Y112" s="38"/>
      <c r="Z112" s="38"/>
      <c r="AA112" s="56"/>
      <c r="AB112" s="38"/>
      <c r="AC112" s="38"/>
      <c r="AD112" s="38"/>
      <c r="AE112" s="56"/>
      <c r="AF112" s="38"/>
      <c r="AG112" s="56"/>
      <c r="AH112" s="38"/>
      <c r="AI112" s="56"/>
      <c r="AJ112" s="38"/>
      <c r="AK112" s="56"/>
      <c r="AL112" s="38"/>
      <c r="AM112" s="56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56"/>
      <c r="AZ112" s="38"/>
      <c r="BA112" s="38"/>
      <c r="BB112" s="59"/>
      <c r="BD112" s="61"/>
      <c r="BE112" s="61"/>
    </row>
    <row r="113" spans="1:57" s="60" customFormat="1" ht="47.25">
      <c r="A113" s="37" t="s">
        <v>135</v>
      </c>
      <c r="B113" s="38" t="s">
        <v>136</v>
      </c>
      <c r="C113" s="37" t="s">
        <v>44</v>
      </c>
      <c r="D113" s="38">
        <f t="shared" ref="D113:AB113" si="66">SUM(D114:D116)</f>
        <v>0</v>
      </c>
      <c r="E113" s="56">
        <f t="shared" si="66"/>
        <v>0</v>
      </c>
      <c r="F113" s="38">
        <f>SUM(F114:F116)</f>
        <v>0</v>
      </c>
      <c r="G113" s="56"/>
      <c r="H113" s="38">
        <f t="shared" si="66"/>
        <v>0</v>
      </c>
      <c r="I113" s="56">
        <f t="shared" si="66"/>
        <v>0</v>
      </c>
      <c r="J113" s="38">
        <f t="shared" si="66"/>
        <v>0</v>
      </c>
      <c r="K113" s="56">
        <f t="shared" si="66"/>
        <v>0</v>
      </c>
      <c r="L113" s="38">
        <f t="shared" si="66"/>
        <v>0</v>
      </c>
      <c r="M113" s="38">
        <f>SUM(M114:M116)</f>
        <v>0</v>
      </c>
      <c r="N113" s="38">
        <f t="shared" si="66"/>
        <v>0</v>
      </c>
      <c r="O113" s="38">
        <f>SUM(O114:O116)</f>
        <v>0</v>
      </c>
      <c r="P113" s="38">
        <f t="shared" si="66"/>
        <v>0</v>
      </c>
      <c r="Q113" s="56">
        <f t="shared" si="66"/>
        <v>0</v>
      </c>
      <c r="R113" s="38">
        <f t="shared" si="66"/>
        <v>0</v>
      </c>
      <c r="S113" s="56">
        <f t="shared" si="66"/>
        <v>0</v>
      </c>
      <c r="T113" s="38">
        <f t="shared" si="66"/>
        <v>0</v>
      </c>
      <c r="U113" s="38">
        <f t="shared" si="66"/>
        <v>0</v>
      </c>
      <c r="V113" s="38">
        <f t="shared" si="66"/>
        <v>0</v>
      </c>
      <c r="W113" s="38">
        <f t="shared" si="66"/>
        <v>0</v>
      </c>
      <c r="X113" s="38">
        <f t="shared" si="66"/>
        <v>0</v>
      </c>
      <c r="Y113" s="38">
        <f t="shared" si="66"/>
        <v>0</v>
      </c>
      <c r="Z113" s="38">
        <f t="shared" si="66"/>
        <v>0</v>
      </c>
      <c r="AA113" s="56">
        <f t="shared" si="66"/>
        <v>0</v>
      </c>
      <c r="AB113" s="38">
        <f t="shared" si="66"/>
        <v>0</v>
      </c>
      <c r="AC113" s="38">
        <f>SUM(AC114:AC116)</f>
        <v>0</v>
      </c>
      <c r="AD113" s="38" t="s">
        <v>44</v>
      </c>
      <c r="AE113" s="56" t="s">
        <v>44</v>
      </c>
      <c r="AF113" s="38">
        <v>0</v>
      </c>
      <c r="AG113" s="56">
        <v>0</v>
      </c>
      <c r="AH113" s="38" t="s">
        <v>44</v>
      </c>
      <c r="AI113" s="56" t="s">
        <v>44</v>
      </c>
      <c r="AJ113" s="38" t="s">
        <v>44</v>
      </c>
      <c r="AK113" s="56" t="s">
        <v>44</v>
      </c>
      <c r="AL113" s="38"/>
      <c r="AM113" s="56"/>
      <c r="AN113" s="38">
        <f t="shared" ref="AN113:BA113" si="67">SUM(AN114:AN116)</f>
        <v>0</v>
      </c>
      <c r="AO113" s="38">
        <f t="shared" si="67"/>
        <v>0</v>
      </c>
      <c r="AP113" s="38">
        <f t="shared" si="67"/>
        <v>0</v>
      </c>
      <c r="AQ113" s="38">
        <f t="shared" si="67"/>
        <v>0</v>
      </c>
      <c r="AR113" s="38">
        <f t="shared" si="67"/>
        <v>0</v>
      </c>
      <c r="AS113" s="38">
        <f t="shared" si="67"/>
        <v>0</v>
      </c>
      <c r="AT113" s="38">
        <f t="shared" si="67"/>
        <v>0</v>
      </c>
      <c r="AU113" s="38">
        <f>SUM(AU114:AU116)</f>
        <v>0</v>
      </c>
      <c r="AV113" s="38">
        <f t="shared" si="67"/>
        <v>0</v>
      </c>
      <c r="AW113" s="38">
        <f>SUM(AW114:AW116)</f>
        <v>0</v>
      </c>
      <c r="AX113" s="38">
        <f t="shared" si="67"/>
        <v>0</v>
      </c>
      <c r="AY113" s="56">
        <f t="shared" si="67"/>
        <v>0</v>
      </c>
      <c r="AZ113" s="38">
        <f t="shared" si="67"/>
        <v>0</v>
      </c>
      <c r="BA113" s="38">
        <f t="shared" si="67"/>
        <v>0</v>
      </c>
      <c r="BB113" s="59"/>
      <c r="BD113" s="61"/>
      <c r="BE113" s="61"/>
    </row>
    <row r="114" spans="1:57" s="60" customFormat="1" ht="15.75" hidden="1">
      <c r="A114" s="37"/>
      <c r="B114" s="57"/>
      <c r="C114" s="56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 t="s">
        <v>44</v>
      </c>
      <c r="AE114" s="38" t="s">
        <v>44</v>
      </c>
      <c r="AF114" s="38">
        <v>0</v>
      </c>
      <c r="AG114" s="38">
        <v>0</v>
      </c>
      <c r="AH114" s="38" t="s">
        <v>44</v>
      </c>
      <c r="AI114" s="38" t="s">
        <v>44</v>
      </c>
      <c r="AJ114" s="38" t="s">
        <v>44</v>
      </c>
      <c r="AK114" s="38" t="s">
        <v>44</v>
      </c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59"/>
      <c r="BD114" s="61"/>
      <c r="BE114" s="61"/>
    </row>
    <row r="115" spans="1:57" s="60" customFormat="1" ht="15.75" hidden="1">
      <c r="A115" s="37"/>
      <c r="B115" s="57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 t="s">
        <v>44</v>
      </c>
      <c r="AE115" s="56" t="s">
        <v>44</v>
      </c>
      <c r="AF115" s="56">
        <v>0</v>
      </c>
      <c r="AG115" s="56">
        <v>0</v>
      </c>
      <c r="AH115" s="56" t="s">
        <v>44</v>
      </c>
      <c r="AI115" s="56" t="s">
        <v>44</v>
      </c>
      <c r="AJ115" s="56" t="s">
        <v>44</v>
      </c>
      <c r="AK115" s="56" t="s">
        <v>44</v>
      </c>
      <c r="AL115" s="56"/>
      <c r="AM115" s="56"/>
      <c r="AN115" s="56"/>
      <c r="AO115" s="56"/>
      <c r="AP115" s="56"/>
      <c r="AQ115" s="56"/>
      <c r="AR115" s="56"/>
      <c r="AS115" s="56"/>
      <c r="AT115" s="56"/>
      <c r="AU115" s="56"/>
      <c r="AV115" s="56"/>
      <c r="AW115" s="56"/>
      <c r="AX115" s="56"/>
      <c r="AY115" s="56"/>
      <c r="AZ115" s="56"/>
      <c r="BA115" s="56"/>
      <c r="BB115" s="59"/>
      <c r="BD115" s="61"/>
      <c r="BE115" s="61"/>
    </row>
    <row r="116" spans="1:57" s="60" customFormat="1" ht="15.75" hidden="1">
      <c r="A116" s="37"/>
      <c r="B116" s="38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 t="s">
        <v>44</v>
      </c>
      <c r="AE116" s="56" t="s">
        <v>44</v>
      </c>
      <c r="AF116" s="56">
        <v>0</v>
      </c>
      <c r="AG116" s="56">
        <v>0</v>
      </c>
      <c r="AH116" s="56" t="s">
        <v>44</v>
      </c>
      <c r="AI116" s="56" t="s">
        <v>44</v>
      </c>
      <c r="AJ116" s="56" t="s">
        <v>44</v>
      </c>
      <c r="AK116" s="56" t="s">
        <v>44</v>
      </c>
      <c r="AL116" s="56"/>
      <c r="AM116" s="56"/>
      <c r="AN116" s="56"/>
      <c r="AO116" s="56"/>
      <c r="AP116" s="56"/>
      <c r="AQ116" s="56"/>
      <c r="AR116" s="56"/>
      <c r="AS116" s="56"/>
      <c r="AT116" s="56"/>
      <c r="AU116" s="56"/>
      <c r="AV116" s="56"/>
      <c r="AW116" s="56"/>
      <c r="AX116" s="56"/>
      <c r="AY116" s="56"/>
      <c r="AZ116" s="56"/>
      <c r="BA116" s="56"/>
      <c r="BB116" s="59"/>
      <c r="BD116" s="61"/>
      <c r="BE116" s="61"/>
    </row>
    <row r="117" spans="1:57" s="60" customFormat="1" ht="31.5">
      <c r="A117" s="37" t="s">
        <v>137</v>
      </c>
      <c r="B117" s="38" t="s">
        <v>138</v>
      </c>
      <c r="C117" s="37" t="s">
        <v>44</v>
      </c>
      <c r="D117" s="56">
        <f t="shared" ref="D117:AB117" si="68">SUM(D118:D120)</f>
        <v>0</v>
      </c>
      <c r="E117" s="56">
        <f t="shared" si="68"/>
        <v>0</v>
      </c>
      <c r="F117" s="56">
        <f>SUM(F118:F120)</f>
        <v>0</v>
      </c>
      <c r="G117" s="56"/>
      <c r="H117" s="56">
        <f t="shared" si="68"/>
        <v>0</v>
      </c>
      <c r="I117" s="56">
        <f t="shared" si="68"/>
        <v>0</v>
      </c>
      <c r="J117" s="56">
        <f t="shared" si="68"/>
        <v>0</v>
      </c>
      <c r="K117" s="56">
        <f t="shared" si="68"/>
        <v>0</v>
      </c>
      <c r="L117" s="56">
        <f t="shared" si="68"/>
        <v>0</v>
      </c>
      <c r="M117" s="56">
        <f>SUM(M118:M120)</f>
        <v>0</v>
      </c>
      <c r="N117" s="56">
        <f t="shared" si="68"/>
        <v>0</v>
      </c>
      <c r="O117" s="56">
        <f>SUM(O118:O120)</f>
        <v>0</v>
      </c>
      <c r="P117" s="56">
        <f t="shared" si="68"/>
        <v>0</v>
      </c>
      <c r="Q117" s="56">
        <f t="shared" si="68"/>
        <v>0</v>
      </c>
      <c r="R117" s="56">
        <f t="shared" si="68"/>
        <v>0</v>
      </c>
      <c r="S117" s="56">
        <f t="shared" si="68"/>
        <v>0</v>
      </c>
      <c r="T117" s="56">
        <f t="shared" si="68"/>
        <v>0</v>
      </c>
      <c r="U117" s="56">
        <f t="shared" si="68"/>
        <v>0</v>
      </c>
      <c r="V117" s="56">
        <f t="shared" si="68"/>
        <v>0</v>
      </c>
      <c r="W117" s="56">
        <f t="shared" si="68"/>
        <v>0</v>
      </c>
      <c r="X117" s="56">
        <f t="shared" si="68"/>
        <v>0</v>
      </c>
      <c r="Y117" s="56">
        <f t="shared" si="68"/>
        <v>0</v>
      </c>
      <c r="Z117" s="56">
        <f t="shared" si="68"/>
        <v>0</v>
      </c>
      <c r="AA117" s="56">
        <f t="shared" si="68"/>
        <v>0</v>
      </c>
      <c r="AB117" s="56">
        <f t="shared" si="68"/>
        <v>0</v>
      </c>
      <c r="AC117" s="56">
        <f>SUM(AC118:AC120)</f>
        <v>0</v>
      </c>
      <c r="AD117" s="56" t="s">
        <v>44</v>
      </c>
      <c r="AE117" s="56" t="s">
        <v>44</v>
      </c>
      <c r="AF117" s="56">
        <v>0</v>
      </c>
      <c r="AG117" s="56">
        <v>0</v>
      </c>
      <c r="AH117" s="56" t="s">
        <v>44</v>
      </c>
      <c r="AI117" s="56" t="s">
        <v>44</v>
      </c>
      <c r="AJ117" s="56" t="s">
        <v>44</v>
      </c>
      <c r="AK117" s="56" t="s">
        <v>44</v>
      </c>
      <c r="AL117" s="56"/>
      <c r="AM117" s="56"/>
      <c r="AN117" s="56">
        <f t="shared" ref="AN117:BA117" si="69">SUM(AN118:AN120)</f>
        <v>0</v>
      </c>
      <c r="AO117" s="56">
        <f t="shared" si="69"/>
        <v>0</v>
      </c>
      <c r="AP117" s="56">
        <f t="shared" si="69"/>
        <v>0</v>
      </c>
      <c r="AQ117" s="56">
        <f t="shared" si="69"/>
        <v>0</v>
      </c>
      <c r="AR117" s="56">
        <f t="shared" si="69"/>
        <v>0</v>
      </c>
      <c r="AS117" s="56">
        <f t="shared" si="69"/>
        <v>0</v>
      </c>
      <c r="AT117" s="56">
        <f t="shared" si="69"/>
        <v>0</v>
      </c>
      <c r="AU117" s="56">
        <f>SUM(AU118:AU120)</f>
        <v>0</v>
      </c>
      <c r="AV117" s="56">
        <f t="shared" si="69"/>
        <v>0</v>
      </c>
      <c r="AW117" s="56">
        <f>SUM(AW118:AW120)</f>
        <v>0</v>
      </c>
      <c r="AX117" s="56">
        <f t="shared" si="69"/>
        <v>0</v>
      </c>
      <c r="AY117" s="56">
        <f t="shared" si="69"/>
        <v>0</v>
      </c>
      <c r="AZ117" s="56">
        <f t="shared" si="69"/>
        <v>0</v>
      </c>
      <c r="BA117" s="56">
        <f t="shared" si="69"/>
        <v>0</v>
      </c>
      <c r="BB117" s="59"/>
      <c r="BD117" s="61"/>
      <c r="BE117" s="61"/>
    </row>
    <row r="118" spans="1:57" s="60" customFormat="1" ht="15.75" hidden="1">
      <c r="A118" s="37"/>
      <c r="B118" s="57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 t="s">
        <v>44</v>
      </c>
      <c r="AE118" s="56" t="s">
        <v>44</v>
      </c>
      <c r="AF118" s="56">
        <v>0</v>
      </c>
      <c r="AG118" s="56">
        <v>0</v>
      </c>
      <c r="AH118" s="56" t="s">
        <v>44</v>
      </c>
      <c r="AI118" s="56" t="s">
        <v>44</v>
      </c>
      <c r="AJ118" s="56" t="s">
        <v>44</v>
      </c>
      <c r="AK118" s="56" t="s">
        <v>44</v>
      </c>
      <c r="AL118" s="56"/>
      <c r="AM118" s="56"/>
      <c r="AN118" s="56"/>
      <c r="AO118" s="56"/>
      <c r="AP118" s="56"/>
      <c r="AQ118" s="56"/>
      <c r="AR118" s="56"/>
      <c r="AS118" s="56"/>
      <c r="AT118" s="56"/>
      <c r="AU118" s="56"/>
      <c r="AV118" s="56"/>
      <c r="AW118" s="56"/>
      <c r="AX118" s="56"/>
      <c r="AY118" s="56"/>
      <c r="AZ118" s="56"/>
      <c r="BA118" s="56"/>
      <c r="BB118" s="59"/>
      <c r="BD118" s="61"/>
      <c r="BE118" s="61"/>
    </row>
    <row r="119" spans="1:57" s="60" customFormat="1" ht="15.75" hidden="1">
      <c r="A119" s="37"/>
      <c r="B119" s="57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 t="s">
        <v>44</v>
      </c>
      <c r="AE119" s="56" t="s">
        <v>44</v>
      </c>
      <c r="AF119" s="56">
        <v>0</v>
      </c>
      <c r="AG119" s="56">
        <v>0</v>
      </c>
      <c r="AH119" s="56" t="s">
        <v>44</v>
      </c>
      <c r="AI119" s="56" t="s">
        <v>44</v>
      </c>
      <c r="AJ119" s="56" t="s">
        <v>44</v>
      </c>
      <c r="AK119" s="56" t="s">
        <v>44</v>
      </c>
      <c r="AL119" s="56"/>
      <c r="AM119" s="56"/>
      <c r="AN119" s="56"/>
      <c r="AO119" s="56"/>
      <c r="AP119" s="56"/>
      <c r="AQ119" s="56"/>
      <c r="AR119" s="56"/>
      <c r="AS119" s="56"/>
      <c r="AT119" s="56"/>
      <c r="AU119" s="56"/>
      <c r="AV119" s="56"/>
      <c r="AW119" s="56"/>
      <c r="AX119" s="56"/>
      <c r="AY119" s="56"/>
      <c r="AZ119" s="56"/>
      <c r="BA119" s="56"/>
      <c r="BB119" s="59"/>
      <c r="BD119" s="61"/>
      <c r="BE119" s="61"/>
    </row>
    <row r="120" spans="1:57" s="60" customFormat="1" ht="15.75" hidden="1">
      <c r="A120" s="37"/>
      <c r="B120" s="38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 t="s">
        <v>44</v>
      </c>
      <c r="AE120" s="56" t="s">
        <v>44</v>
      </c>
      <c r="AF120" s="56">
        <v>0</v>
      </c>
      <c r="AG120" s="56">
        <v>0</v>
      </c>
      <c r="AH120" s="56" t="s">
        <v>44</v>
      </c>
      <c r="AI120" s="56" t="s">
        <v>44</v>
      </c>
      <c r="AJ120" s="56" t="s">
        <v>44</v>
      </c>
      <c r="AK120" s="56" t="s">
        <v>44</v>
      </c>
      <c r="AL120" s="56"/>
      <c r="AM120" s="56"/>
      <c r="AN120" s="56"/>
      <c r="AO120" s="56"/>
      <c r="AP120" s="56"/>
      <c r="AQ120" s="56"/>
      <c r="AR120" s="56"/>
      <c r="AS120" s="56"/>
      <c r="AT120" s="56"/>
      <c r="AU120" s="56"/>
      <c r="AV120" s="56"/>
      <c r="AW120" s="56"/>
      <c r="AX120" s="56"/>
      <c r="AY120" s="56"/>
      <c r="AZ120" s="56"/>
      <c r="BA120" s="56"/>
      <c r="BB120" s="59"/>
      <c r="BD120" s="61"/>
      <c r="BE120" s="61"/>
    </row>
    <row r="121" spans="1:57" s="60" customFormat="1" ht="47.25">
      <c r="A121" s="37" t="s">
        <v>139</v>
      </c>
      <c r="B121" s="38" t="s">
        <v>140</v>
      </c>
      <c r="C121" s="37" t="s">
        <v>44</v>
      </c>
      <c r="D121" s="38">
        <f t="shared" ref="D121:AB121" si="70">SUM(D122:D124)</f>
        <v>0</v>
      </c>
      <c r="E121" s="56">
        <f t="shared" si="70"/>
        <v>0</v>
      </c>
      <c r="F121" s="38">
        <f>SUM(F122:F124)</f>
        <v>0</v>
      </c>
      <c r="G121" s="56"/>
      <c r="H121" s="38">
        <f t="shared" si="70"/>
        <v>0</v>
      </c>
      <c r="I121" s="56">
        <f t="shared" si="70"/>
        <v>0</v>
      </c>
      <c r="J121" s="38">
        <f t="shared" si="70"/>
        <v>0</v>
      </c>
      <c r="K121" s="56">
        <f t="shared" si="70"/>
        <v>0</v>
      </c>
      <c r="L121" s="38">
        <f t="shared" si="70"/>
        <v>0</v>
      </c>
      <c r="M121" s="38">
        <f>SUM(M122:M124)</f>
        <v>0</v>
      </c>
      <c r="N121" s="38">
        <f t="shared" si="70"/>
        <v>0</v>
      </c>
      <c r="O121" s="38">
        <f>SUM(O122:O124)</f>
        <v>0</v>
      </c>
      <c r="P121" s="38">
        <f t="shared" si="70"/>
        <v>0</v>
      </c>
      <c r="Q121" s="56">
        <f t="shared" si="70"/>
        <v>0</v>
      </c>
      <c r="R121" s="38">
        <f t="shared" si="70"/>
        <v>0</v>
      </c>
      <c r="S121" s="56">
        <f t="shared" si="70"/>
        <v>0</v>
      </c>
      <c r="T121" s="38">
        <f t="shared" si="70"/>
        <v>0</v>
      </c>
      <c r="U121" s="38">
        <f t="shared" si="70"/>
        <v>0</v>
      </c>
      <c r="V121" s="38">
        <f t="shared" si="70"/>
        <v>0</v>
      </c>
      <c r="W121" s="38">
        <f t="shared" si="70"/>
        <v>0</v>
      </c>
      <c r="X121" s="38">
        <f t="shared" si="70"/>
        <v>0</v>
      </c>
      <c r="Y121" s="38">
        <f t="shared" si="70"/>
        <v>0</v>
      </c>
      <c r="Z121" s="38">
        <f t="shared" si="70"/>
        <v>0</v>
      </c>
      <c r="AA121" s="56">
        <f t="shared" si="70"/>
        <v>0</v>
      </c>
      <c r="AB121" s="38">
        <f t="shared" si="70"/>
        <v>0</v>
      </c>
      <c r="AC121" s="38">
        <f>SUM(AC122:AC124)</f>
        <v>0</v>
      </c>
      <c r="AD121" s="38" t="s">
        <v>44</v>
      </c>
      <c r="AE121" s="56" t="s">
        <v>44</v>
      </c>
      <c r="AF121" s="38">
        <v>0</v>
      </c>
      <c r="AG121" s="56">
        <v>0</v>
      </c>
      <c r="AH121" s="38" t="s">
        <v>44</v>
      </c>
      <c r="AI121" s="56" t="s">
        <v>44</v>
      </c>
      <c r="AJ121" s="38" t="s">
        <v>44</v>
      </c>
      <c r="AK121" s="56" t="s">
        <v>44</v>
      </c>
      <c r="AL121" s="38"/>
      <c r="AM121" s="56"/>
      <c r="AN121" s="38">
        <f t="shared" ref="AN121:BA121" si="71">SUM(AN122:AN124)</f>
        <v>0</v>
      </c>
      <c r="AO121" s="38">
        <f t="shared" si="71"/>
        <v>0</v>
      </c>
      <c r="AP121" s="38">
        <f t="shared" si="71"/>
        <v>0</v>
      </c>
      <c r="AQ121" s="38">
        <f t="shared" si="71"/>
        <v>0</v>
      </c>
      <c r="AR121" s="38">
        <f t="shared" si="71"/>
        <v>0</v>
      </c>
      <c r="AS121" s="38">
        <f t="shared" si="71"/>
        <v>0</v>
      </c>
      <c r="AT121" s="38">
        <f t="shared" si="71"/>
        <v>0</v>
      </c>
      <c r="AU121" s="38">
        <f>SUM(AU122:AU124)</f>
        <v>0</v>
      </c>
      <c r="AV121" s="38">
        <f t="shared" si="71"/>
        <v>0</v>
      </c>
      <c r="AW121" s="38">
        <f>SUM(AW122:AW124)</f>
        <v>0</v>
      </c>
      <c r="AX121" s="38">
        <f t="shared" si="71"/>
        <v>0</v>
      </c>
      <c r="AY121" s="56">
        <f t="shared" si="71"/>
        <v>0</v>
      </c>
      <c r="AZ121" s="38">
        <f t="shared" si="71"/>
        <v>0</v>
      </c>
      <c r="BA121" s="38">
        <f t="shared" si="71"/>
        <v>0</v>
      </c>
      <c r="BB121" s="59"/>
      <c r="BD121" s="61"/>
      <c r="BE121" s="61"/>
    </row>
    <row r="122" spans="1:57" s="60" customFormat="1" ht="15.75" hidden="1">
      <c r="A122" s="37"/>
      <c r="B122" s="57"/>
      <c r="C122" s="56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 t="s">
        <v>44</v>
      </c>
      <c r="AE122" s="38" t="s">
        <v>44</v>
      </c>
      <c r="AF122" s="38">
        <v>0</v>
      </c>
      <c r="AG122" s="38">
        <v>0</v>
      </c>
      <c r="AH122" s="38" t="s">
        <v>44</v>
      </c>
      <c r="AI122" s="38" t="s">
        <v>44</v>
      </c>
      <c r="AJ122" s="38" t="s">
        <v>44</v>
      </c>
      <c r="AK122" s="38" t="s">
        <v>44</v>
      </c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59"/>
      <c r="BD122" s="61"/>
      <c r="BE122" s="61"/>
    </row>
    <row r="123" spans="1:57" s="60" customFormat="1" ht="15.75" hidden="1">
      <c r="A123" s="37"/>
      <c r="B123" s="57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 t="s">
        <v>44</v>
      </c>
      <c r="AE123" s="56" t="s">
        <v>44</v>
      </c>
      <c r="AF123" s="56">
        <v>0</v>
      </c>
      <c r="AG123" s="56">
        <v>0</v>
      </c>
      <c r="AH123" s="56" t="s">
        <v>44</v>
      </c>
      <c r="AI123" s="56" t="s">
        <v>44</v>
      </c>
      <c r="AJ123" s="56" t="s">
        <v>44</v>
      </c>
      <c r="AK123" s="56" t="s">
        <v>44</v>
      </c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  <c r="BB123" s="59"/>
      <c r="BD123" s="61"/>
      <c r="BE123" s="61"/>
    </row>
    <row r="124" spans="1:57" s="60" customFormat="1" ht="15.75" hidden="1">
      <c r="A124" s="37"/>
      <c r="B124" s="38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 t="s">
        <v>44</v>
      </c>
      <c r="AE124" s="56" t="s">
        <v>44</v>
      </c>
      <c r="AF124" s="56">
        <v>0</v>
      </c>
      <c r="AG124" s="56">
        <v>0</v>
      </c>
      <c r="AH124" s="56" t="s">
        <v>44</v>
      </c>
      <c r="AI124" s="56" t="s">
        <v>44</v>
      </c>
      <c r="AJ124" s="56" t="s">
        <v>44</v>
      </c>
      <c r="AK124" s="56" t="s">
        <v>44</v>
      </c>
      <c r="AL124" s="56"/>
      <c r="AM124" s="56"/>
      <c r="AN124" s="56"/>
      <c r="AO124" s="56"/>
      <c r="AP124" s="56"/>
      <c r="AQ124" s="56"/>
      <c r="AR124" s="56"/>
      <c r="AS124" s="56"/>
      <c r="AT124" s="56"/>
      <c r="AU124" s="56"/>
      <c r="AV124" s="56"/>
      <c r="AW124" s="56"/>
      <c r="AX124" s="56"/>
      <c r="AY124" s="56"/>
      <c r="AZ124" s="56"/>
      <c r="BA124" s="56"/>
      <c r="BB124" s="59"/>
      <c r="BD124" s="61"/>
      <c r="BE124" s="61"/>
    </row>
    <row r="125" spans="1:57" s="60" customFormat="1" ht="63">
      <c r="A125" s="37" t="s">
        <v>141</v>
      </c>
      <c r="B125" s="38" t="s">
        <v>142</v>
      </c>
      <c r="C125" s="37" t="s">
        <v>44</v>
      </c>
      <c r="D125" s="56">
        <f t="shared" ref="D125:AB125" si="72">SUM(D126:D128)</f>
        <v>0</v>
      </c>
      <c r="E125" s="56">
        <f t="shared" si="72"/>
        <v>0</v>
      </c>
      <c r="F125" s="56">
        <f>SUM(F126:F128)</f>
        <v>0</v>
      </c>
      <c r="G125" s="56"/>
      <c r="H125" s="56">
        <f t="shared" si="72"/>
        <v>0</v>
      </c>
      <c r="I125" s="56">
        <f t="shared" si="72"/>
        <v>0</v>
      </c>
      <c r="J125" s="56">
        <f t="shared" si="72"/>
        <v>0</v>
      </c>
      <c r="K125" s="56">
        <f t="shared" si="72"/>
        <v>0</v>
      </c>
      <c r="L125" s="56">
        <f t="shared" si="72"/>
        <v>0</v>
      </c>
      <c r="M125" s="56">
        <f>SUM(M126:M128)</f>
        <v>0</v>
      </c>
      <c r="N125" s="56">
        <f t="shared" si="72"/>
        <v>0</v>
      </c>
      <c r="O125" s="56">
        <f>SUM(O126:O128)</f>
        <v>0</v>
      </c>
      <c r="P125" s="56">
        <f t="shared" si="72"/>
        <v>0</v>
      </c>
      <c r="Q125" s="56">
        <f t="shared" si="72"/>
        <v>0</v>
      </c>
      <c r="R125" s="56">
        <f t="shared" si="72"/>
        <v>0</v>
      </c>
      <c r="S125" s="56">
        <f t="shared" si="72"/>
        <v>0</v>
      </c>
      <c r="T125" s="56">
        <f t="shared" si="72"/>
        <v>0</v>
      </c>
      <c r="U125" s="56">
        <f t="shared" si="72"/>
        <v>0</v>
      </c>
      <c r="V125" s="56">
        <f t="shared" si="72"/>
        <v>0</v>
      </c>
      <c r="W125" s="56">
        <f t="shared" si="72"/>
        <v>0</v>
      </c>
      <c r="X125" s="56">
        <f t="shared" si="72"/>
        <v>0</v>
      </c>
      <c r="Y125" s="56">
        <f t="shared" si="72"/>
        <v>0</v>
      </c>
      <c r="Z125" s="56">
        <f t="shared" si="72"/>
        <v>0</v>
      </c>
      <c r="AA125" s="56">
        <f t="shared" si="72"/>
        <v>0</v>
      </c>
      <c r="AB125" s="56">
        <f t="shared" si="72"/>
        <v>0</v>
      </c>
      <c r="AC125" s="56">
        <f>SUM(AC126:AC128)</f>
        <v>0</v>
      </c>
      <c r="AD125" s="56" t="s">
        <v>44</v>
      </c>
      <c r="AE125" s="56" t="s">
        <v>44</v>
      </c>
      <c r="AF125" s="56">
        <v>0</v>
      </c>
      <c r="AG125" s="56">
        <v>0</v>
      </c>
      <c r="AH125" s="56" t="s">
        <v>44</v>
      </c>
      <c r="AI125" s="56" t="s">
        <v>44</v>
      </c>
      <c r="AJ125" s="56" t="s">
        <v>44</v>
      </c>
      <c r="AK125" s="56" t="s">
        <v>44</v>
      </c>
      <c r="AL125" s="56"/>
      <c r="AM125" s="56"/>
      <c r="AN125" s="56">
        <f t="shared" ref="AN125:BA125" si="73">SUM(AN126:AN128)</f>
        <v>0</v>
      </c>
      <c r="AO125" s="56">
        <f t="shared" si="73"/>
        <v>0</v>
      </c>
      <c r="AP125" s="56">
        <f t="shared" si="73"/>
        <v>0</v>
      </c>
      <c r="AQ125" s="56">
        <f t="shared" si="73"/>
        <v>0</v>
      </c>
      <c r="AR125" s="56">
        <f t="shared" si="73"/>
        <v>0</v>
      </c>
      <c r="AS125" s="56">
        <f t="shared" si="73"/>
        <v>0</v>
      </c>
      <c r="AT125" s="56">
        <f t="shared" si="73"/>
        <v>0</v>
      </c>
      <c r="AU125" s="56">
        <f>SUM(AU126:AU128)</f>
        <v>0</v>
      </c>
      <c r="AV125" s="56">
        <f t="shared" si="73"/>
        <v>0</v>
      </c>
      <c r="AW125" s="56">
        <f>SUM(AW126:AW128)</f>
        <v>0</v>
      </c>
      <c r="AX125" s="56">
        <f t="shared" si="73"/>
        <v>0</v>
      </c>
      <c r="AY125" s="56">
        <f t="shared" si="73"/>
        <v>0</v>
      </c>
      <c r="AZ125" s="56">
        <f t="shared" si="73"/>
        <v>0</v>
      </c>
      <c r="BA125" s="56">
        <f t="shared" si="73"/>
        <v>0</v>
      </c>
      <c r="BB125" s="59"/>
      <c r="BD125" s="61"/>
      <c r="BE125" s="61"/>
    </row>
    <row r="126" spans="1:57" s="66" customFormat="1" ht="31.5" hidden="1">
      <c r="A126" s="49" t="s">
        <v>143</v>
      </c>
      <c r="B126" s="63" t="s">
        <v>144</v>
      </c>
      <c r="C126" s="64"/>
      <c r="D126" s="64">
        <v>0</v>
      </c>
      <c r="E126" s="64">
        <v>0</v>
      </c>
      <c r="F126" s="64">
        <v>0</v>
      </c>
      <c r="G126" s="64">
        <v>0</v>
      </c>
      <c r="H126" s="64">
        <v>0</v>
      </c>
      <c r="I126" s="64">
        <v>0</v>
      </c>
      <c r="J126" s="64">
        <v>0</v>
      </c>
      <c r="K126" s="64">
        <v>0</v>
      </c>
      <c r="L126" s="64">
        <v>0</v>
      </c>
      <c r="M126" s="64">
        <v>0</v>
      </c>
      <c r="N126" s="64">
        <v>0</v>
      </c>
      <c r="O126" s="64">
        <v>0</v>
      </c>
      <c r="P126" s="64">
        <v>0</v>
      </c>
      <c r="Q126" s="64">
        <v>0</v>
      </c>
      <c r="R126" s="64">
        <v>0</v>
      </c>
      <c r="S126" s="64">
        <v>0</v>
      </c>
      <c r="T126" s="64">
        <v>0</v>
      </c>
      <c r="U126" s="64">
        <v>0</v>
      </c>
      <c r="V126" s="64">
        <v>0</v>
      </c>
      <c r="W126" s="64">
        <v>0</v>
      </c>
      <c r="X126" s="64">
        <v>0</v>
      </c>
      <c r="Y126" s="64">
        <v>0</v>
      </c>
      <c r="Z126" s="64">
        <v>0</v>
      </c>
      <c r="AA126" s="64">
        <v>0</v>
      </c>
      <c r="AB126" s="64">
        <v>0</v>
      </c>
      <c r="AC126" s="64">
        <v>0</v>
      </c>
      <c r="AD126" s="64" t="s">
        <v>44</v>
      </c>
      <c r="AE126" s="64" t="s">
        <v>44</v>
      </c>
      <c r="AF126" s="64">
        <v>0</v>
      </c>
      <c r="AG126" s="64">
        <v>0</v>
      </c>
      <c r="AH126" s="64" t="s">
        <v>44</v>
      </c>
      <c r="AI126" s="64" t="s">
        <v>44</v>
      </c>
      <c r="AJ126" s="64" t="s">
        <v>44</v>
      </c>
      <c r="AK126" s="64" t="s">
        <v>44</v>
      </c>
      <c r="AL126" s="64"/>
      <c r="AM126" s="64"/>
      <c r="AN126" s="64">
        <v>0</v>
      </c>
      <c r="AO126" s="64">
        <v>0</v>
      </c>
      <c r="AP126" s="64">
        <v>0</v>
      </c>
      <c r="AQ126" s="64">
        <v>0</v>
      </c>
      <c r="AR126" s="64">
        <v>0</v>
      </c>
      <c r="AS126" s="64">
        <v>0</v>
      </c>
      <c r="AT126" s="64">
        <v>0</v>
      </c>
      <c r="AU126" s="64">
        <v>0</v>
      </c>
      <c r="AV126" s="64">
        <v>0</v>
      </c>
      <c r="AW126" s="64">
        <v>0</v>
      </c>
      <c r="AX126" s="64">
        <v>0</v>
      </c>
      <c r="AY126" s="64">
        <v>0</v>
      </c>
      <c r="AZ126" s="64">
        <v>0</v>
      </c>
      <c r="BA126" s="64">
        <v>0</v>
      </c>
      <c r="BB126" s="65"/>
      <c r="BD126" s="67"/>
      <c r="BE126" s="67"/>
    </row>
    <row r="127" spans="1:57" s="60" customFormat="1" ht="15.75" hidden="1">
      <c r="A127" s="37"/>
      <c r="B127" s="57"/>
      <c r="C127" s="73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 t="s">
        <v>44</v>
      </c>
      <c r="AE127" s="56" t="s">
        <v>44</v>
      </c>
      <c r="AF127" s="56">
        <v>0</v>
      </c>
      <c r="AG127" s="56">
        <v>0</v>
      </c>
      <c r="AH127" s="56" t="s">
        <v>44</v>
      </c>
      <c r="AI127" s="56" t="s">
        <v>44</v>
      </c>
      <c r="AJ127" s="56" t="s">
        <v>44</v>
      </c>
      <c r="AK127" s="56" t="s">
        <v>44</v>
      </c>
      <c r="AL127" s="56"/>
      <c r="AM127" s="56"/>
      <c r="AN127" s="56"/>
      <c r="AO127" s="56"/>
      <c r="AP127" s="56"/>
      <c r="AQ127" s="56"/>
      <c r="AR127" s="56"/>
      <c r="AS127" s="56"/>
      <c r="AT127" s="56"/>
      <c r="AU127" s="56"/>
      <c r="AV127" s="56"/>
      <c r="AW127" s="56"/>
      <c r="AX127" s="56"/>
      <c r="AY127" s="56"/>
      <c r="AZ127" s="56"/>
      <c r="BA127" s="56"/>
      <c r="BB127" s="59"/>
      <c r="BD127" s="61"/>
      <c r="BE127" s="61"/>
    </row>
    <row r="128" spans="1:57" s="60" customFormat="1" ht="15.75" hidden="1">
      <c r="A128" s="37"/>
      <c r="B128" s="38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  <c r="AH128" s="56"/>
      <c r="AI128" s="56"/>
      <c r="AJ128" s="56"/>
      <c r="AK128" s="56"/>
      <c r="AL128" s="56"/>
      <c r="AM128" s="56"/>
      <c r="AN128" s="56"/>
      <c r="AO128" s="56"/>
      <c r="AP128" s="56"/>
      <c r="AQ128" s="56"/>
      <c r="AR128" s="56"/>
      <c r="AS128" s="56"/>
      <c r="AT128" s="56"/>
      <c r="AU128" s="56"/>
      <c r="AV128" s="56"/>
      <c r="AW128" s="56"/>
      <c r="AX128" s="56"/>
      <c r="AY128" s="56"/>
      <c r="AZ128" s="56"/>
      <c r="BA128" s="56"/>
      <c r="BB128" s="59"/>
      <c r="BD128" s="61"/>
      <c r="BE128" s="61"/>
    </row>
    <row r="129" spans="1:57" s="60" customFormat="1" ht="63">
      <c r="A129" s="37" t="s">
        <v>145</v>
      </c>
      <c r="B129" s="38" t="s">
        <v>146</v>
      </c>
      <c r="C129" s="37" t="s">
        <v>44</v>
      </c>
      <c r="D129" s="56">
        <f t="shared" ref="D129:AB129" si="74">SUM(D130:D132)</f>
        <v>0</v>
      </c>
      <c r="E129" s="56">
        <f t="shared" si="74"/>
        <v>0</v>
      </c>
      <c r="F129" s="56">
        <f>SUM(F130:F132)</f>
        <v>0</v>
      </c>
      <c r="G129" s="56"/>
      <c r="H129" s="56">
        <f t="shared" si="74"/>
        <v>0</v>
      </c>
      <c r="I129" s="56">
        <f t="shared" si="74"/>
        <v>0</v>
      </c>
      <c r="J129" s="56">
        <f t="shared" si="74"/>
        <v>0</v>
      </c>
      <c r="K129" s="56">
        <f t="shared" si="74"/>
        <v>0</v>
      </c>
      <c r="L129" s="56">
        <f t="shared" si="74"/>
        <v>0</v>
      </c>
      <c r="M129" s="56">
        <f>SUM(M130:M132)</f>
        <v>0</v>
      </c>
      <c r="N129" s="56">
        <f t="shared" si="74"/>
        <v>0</v>
      </c>
      <c r="O129" s="56">
        <f>SUM(O130:O132)</f>
        <v>0</v>
      </c>
      <c r="P129" s="56">
        <f t="shared" si="74"/>
        <v>0</v>
      </c>
      <c r="Q129" s="56">
        <f t="shared" si="74"/>
        <v>0</v>
      </c>
      <c r="R129" s="56">
        <f t="shared" si="74"/>
        <v>0</v>
      </c>
      <c r="S129" s="56">
        <f t="shared" si="74"/>
        <v>0</v>
      </c>
      <c r="T129" s="56">
        <f t="shared" si="74"/>
        <v>0</v>
      </c>
      <c r="U129" s="56">
        <f t="shared" si="74"/>
        <v>0</v>
      </c>
      <c r="V129" s="56">
        <f t="shared" si="74"/>
        <v>0</v>
      </c>
      <c r="W129" s="56">
        <f t="shared" si="74"/>
        <v>0</v>
      </c>
      <c r="X129" s="56">
        <f t="shared" si="74"/>
        <v>0</v>
      </c>
      <c r="Y129" s="56">
        <f t="shared" si="74"/>
        <v>0</v>
      </c>
      <c r="Z129" s="56">
        <f t="shared" si="74"/>
        <v>0</v>
      </c>
      <c r="AA129" s="56">
        <f t="shared" si="74"/>
        <v>0</v>
      </c>
      <c r="AB129" s="56">
        <f t="shared" si="74"/>
        <v>0</v>
      </c>
      <c r="AC129" s="56">
        <f>SUM(AC130:AC132)</f>
        <v>0</v>
      </c>
      <c r="AD129" s="56" t="s">
        <v>44</v>
      </c>
      <c r="AE129" s="56" t="s">
        <v>44</v>
      </c>
      <c r="AF129" s="56">
        <v>0</v>
      </c>
      <c r="AG129" s="56">
        <v>0</v>
      </c>
      <c r="AH129" s="56" t="s">
        <v>44</v>
      </c>
      <c r="AI129" s="56" t="s">
        <v>44</v>
      </c>
      <c r="AJ129" s="56" t="s">
        <v>44</v>
      </c>
      <c r="AK129" s="56" t="s">
        <v>44</v>
      </c>
      <c r="AL129" s="56"/>
      <c r="AM129" s="56"/>
      <c r="AN129" s="56">
        <f t="shared" ref="AN129:BA129" si="75">SUM(AN130:AN132)</f>
        <v>0</v>
      </c>
      <c r="AO129" s="56">
        <f t="shared" si="75"/>
        <v>0</v>
      </c>
      <c r="AP129" s="56">
        <f t="shared" si="75"/>
        <v>0</v>
      </c>
      <c r="AQ129" s="56">
        <f t="shared" si="75"/>
        <v>0</v>
      </c>
      <c r="AR129" s="56">
        <f t="shared" si="75"/>
        <v>0</v>
      </c>
      <c r="AS129" s="56">
        <f t="shared" si="75"/>
        <v>0</v>
      </c>
      <c r="AT129" s="56">
        <f t="shared" si="75"/>
        <v>0</v>
      </c>
      <c r="AU129" s="56">
        <f>SUM(AU130:AU132)</f>
        <v>0</v>
      </c>
      <c r="AV129" s="56">
        <f t="shared" si="75"/>
        <v>0</v>
      </c>
      <c r="AW129" s="56">
        <f>SUM(AW130:AW132)</f>
        <v>0</v>
      </c>
      <c r="AX129" s="56">
        <f t="shared" si="75"/>
        <v>0</v>
      </c>
      <c r="AY129" s="56">
        <f t="shared" si="75"/>
        <v>0</v>
      </c>
      <c r="AZ129" s="56">
        <f t="shared" si="75"/>
        <v>0</v>
      </c>
      <c r="BA129" s="56">
        <f t="shared" si="75"/>
        <v>0</v>
      </c>
      <c r="BB129" s="59"/>
      <c r="BD129" s="61"/>
      <c r="BE129" s="61"/>
    </row>
    <row r="130" spans="1:57" s="66" customFormat="1" ht="31.5" hidden="1">
      <c r="A130" s="49" t="s">
        <v>147</v>
      </c>
      <c r="B130" s="63" t="s">
        <v>148</v>
      </c>
      <c r="C130" s="64"/>
      <c r="D130" s="64">
        <v>0</v>
      </c>
      <c r="E130" s="64"/>
      <c r="F130" s="64">
        <v>0</v>
      </c>
      <c r="G130" s="64"/>
      <c r="H130" s="64">
        <v>0</v>
      </c>
      <c r="I130" s="64"/>
      <c r="J130" s="64">
        <v>0</v>
      </c>
      <c r="K130" s="64"/>
      <c r="L130" s="64">
        <v>0</v>
      </c>
      <c r="M130" s="64">
        <v>0</v>
      </c>
      <c r="N130" s="64">
        <v>0</v>
      </c>
      <c r="O130" s="64">
        <v>0</v>
      </c>
      <c r="P130" s="64">
        <v>0</v>
      </c>
      <c r="Q130" s="64"/>
      <c r="R130" s="64">
        <v>0</v>
      </c>
      <c r="S130" s="64"/>
      <c r="T130" s="64">
        <v>0</v>
      </c>
      <c r="U130" s="64">
        <v>0</v>
      </c>
      <c r="V130" s="64">
        <v>0</v>
      </c>
      <c r="W130" s="64">
        <v>0</v>
      </c>
      <c r="X130" s="64">
        <v>0</v>
      </c>
      <c r="Y130" s="64">
        <v>0</v>
      </c>
      <c r="Z130" s="64">
        <v>0</v>
      </c>
      <c r="AA130" s="64"/>
      <c r="AB130" s="64">
        <v>0</v>
      </c>
      <c r="AC130" s="64">
        <v>0</v>
      </c>
      <c r="AD130" s="64" t="s">
        <v>44</v>
      </c>
      <c r="AE130" s="64" t="s">
        <v>44</v>
      </c>
      <c r="AF130" s="64">
        <v>0</v>
      </c>
      <c r="AG130" s="64">
        <v>0</v>
      </c>
      <c r="AH130" s="64" t="s">
        <v>44</v>
      </c>
      <c r="AI130" s="64" t="s">
        <v>44</v>
      </c>
      <c r="AJ130" s="64" t="s">
        <v>44</v>
      </c>
      <c r="AK130" s="64" t="s">
        <v>44</v>
      </c>
      <c r="AL130" s="64"/>
      <c r="AM130" s="64"/>
      <c r="AN130" s="64">
        <v>0</v>
      </c>
      <c r="AO130" s="64">
        <v>0</v>
      </c>
      <c r="AP130" s="64">
        <v>0</v>
      </c>
      <c r="AQ130" s="64">
        <v>0</v>
      </c>
      <c r="AR130" s="64">
        <v>0</v>
      </c>
      <c r="AS130" s="64">
        <v>0</v>
      </c>
      <c r="AT130" s="64">
        <v>0</v>
      </c>
      <c r="AU130" s="64">
        <v>0</v>
      </c>
      <c r="AV130" s="64">
        <v>0</v>
      </c>
      <c r="AW130" s="64">
        <v>0</v>
      </c>
      <c r="AX130" s="64">
        <v>0</v>
      </c>
      <c r="AY130" s="64"/>
      <c r="AZ130" s="64">
        <v>0</v>
      </c>
      <c r="BA130" s="64">
        <v>0</v>
      </c>
      <c r="BB130" s="65"/>
      <c r="BD130" s="67"/>
      <c r="BE130" s="67"/>
    </row>
    <row r="131" spans="1:57" s="66" customFormat="1" ht="15.75" hidden="1">
      <c r="A131" s="49"/>
      <c r="B131" s="63"/>
      <c r="C131" s="68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 t="s">
        <v>44</v>
      </c>
      <c r="AE131" s="56" t="s">
        <v>44</v>
      </c>
      <c r="AF131" s="56">
        <v>0</v>
      </c>
      <c r="AG131" s="56">
        <v>0</v>
      </c>
      <c r="AH131" s="56" t="s">
        <v>44</v>
      </c>
      <c r="AI131" s="56" t="s">
        <v>44</v>
      </c>
      <c r="AJ131" s="56" t="s">
        <v>44</v>
      </c>
      <c r="AK131" s="56" t="s">
        <v>44</v>
      </c>
      <c r="AL131" s="56"/>
      <c r="AM131" s="56"/>
      <c r="AN131" s="56"/>
      <c r="AO131" s="56"/>
      <c r="AP131" s="56"/>
      <c r="AQ131" s="56"/>
      <c r="AR131" s="56"/>
      <c r="AS131" s="56"/>
      <c r="AT131" s="56"/>
      <c r="AU131" s="56"/>
      <c r="AV131" s="56"/>
      <c r="AW131" s="56"/>
      <c r="AX131" s="56"/>
      <c r="AY131" s="56"/>
      <c r="AZ131" s="56"/>
      <c r="BA131" s="56"/>
      <c r="BB131" s="65"/>
      <c r="BD131" s="67"/>
      <c r="BE131" s="67"/>
    </row>
    <row r="132" spans="1:57" s="66" customFormat="1" ht="15.75" hidden="1">
      <c r="A132" s="49"/>
      <c r="B132" s="7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4" t="s">
        <v>44</v>
      </c>
      <c r="AE132" s="64" t="s">
        <v>44</v>
      </c>
      <c r="AF132" s="64">
        <v>0</v>
      </c>
      <c r="AG132" s="64">
        <v>0</v>
      </c>
      <c r="AH132" s="64" t="s">
        <v>44</v>
      </c>
      <c r="AI132" s="64" t="s">
        <v>44</v>
      </c>
      <c r="AJ132" s="64" t="s">
        <v>44</v>
      </c>
      <c r="AK132" s="64" t="s">
        <v>44</v>
      </c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5"/>
      <c r="BD132" s="67"/>
      <c r="BE132" s="67"/>
    </row>
    <row r="133" spans="1:57" s="60" customFormat="1" ht="47.25">
      <c r="A133" s="37" t="s">
        <v>149</v>
      </c>
      <c r="B133" s="38" t="s">
        <v>150</v>
      </c>
      <c r="C133" s="37" t="s">
        <v>44</v>
      </c>
      <c r="D133" s="56">
        <f t="shared" ref="D133:AB133" si="76">SUM(D134:D136)</f>
        <v>0</v>
      </c>
      <c r="E133" s="56">
        <f t="shared" si="76"/>
        <v>0</v>
      </c>
      <c r="F133" s="56">
        <f>SUM(F134:F136)</f>
        <v>0</v>
      </c>
      <c r="G133" s="56"/>
      <c r="H133" s="56">
        <f t="shared" si="76"/>
        <v>0</v>
      </c>
      <c r="I133" s="56">
        <f t="shared" si="76"/>
        <v>0</v>
      </c>
      <c r="J133" s="56">
        <f t="shared" si="76"/>
        <v>0</v>
      </c>
      <c r="K133" s="56">
        <f t="shared" si="76"/>
        <v>0</v>
      </c>
      <c r="L133" s="56">
        <f t="shared" si="76"/>
        <v>0</v>
      </c>
      <c r="M133" s="56">
        <f>SUM(M134:M136)</f>
        <v>0</v>
      </c>
      <c r="N133" s="56">
        <f t="shared" si="76"/>
        <v>0</v>
      </c>
      <c r="O133" s="56">
        <f>SUM(O134:O136)</f>
        <v>0</v>
      </c>
      <c r="P133" s="56">
        <f t="shared" si="76"/>
        <v>0</v>
      </c>
      <c r="Q133" s="56">
        <f t="shared" si="76"/>
        <v>0</v>
      </c>
      <c r="R133" s="56">
        <f t="shared" si="76"/>
        <v>0</v>
      </c>
      <c r="S133" s="56">
        <f t="shared" si="76"/>
        <v>0</v>
      </c>
      <c r="T133" s="56">
        <f t="shared" si="76"/>
        <v>0</v>
      </c>
      <c r="U133" s="56">
        <f t="shared" si="76"/>
        <v>0</v>
      </c>
      <c r="V133" s="56">
        <f t="shared" si="76"/>
        <v>0</v>
      </c>
      <c r="W133" s="56">
        <f t="shared" si="76"/>
        <v>0</v>
      </c>
      <c r="X133" s="56">
        <f t="shared" si="76"/>
        <v>0</v>
      </c>
      <c r="Y133" s="56">
        <f t="shared" si="76"/>
        <v>0</v>
      </c>
      <c r="Z133" s="56">
        <f t="shared" si="76"/>
        <v>0</v>
      </c>
      <c r="AA133" s="56">
        <f t="shared" si="76"/>
        <v>0</v>
      </c>
      <c r="AB133" s="56">
        <f t="shared" si="76"/>
        <v>0</v>
      </c>
      <c r="AC133" s="56">
        <f>SUM(AC134:AC136)</f>
        <v>0</v>
      </c>
      <c r="AD133" s="56" t="s">
        <v>44</v>
      </c>
      <c r="AE133" s="56" t="s">
        <v>44</v>
      </c>
      <c r="AF133" s="56">
        <v>0</v>
      </c>
      <c r="AG133" s="56">
        <v>0</v>
      </c>
      <c r="AH133" s="56" t="s">
        <v>44</v>
      </c>
      <c r="AI133" s="56" t="s">
        <v>44</v>
      </c>
      <c r="AJ133" s="56" t="s">
        <v>44</v>
      </c>
      <c r="AK133" s="56" t="s">
        <v>44</v>
      </c>
      <c r="AL133" s="56"/>
      <c r="AM133" s="56"/>
      <c r="AN133" s="56">
        <f t="shared" ref="AN133:BA133" si="77">SUM(AN134:AN136)</f>
        <v>0</v>
      </c>
      <c r="AO133" s="56">
        <f t="shared" si="77"/>
        <v>0</v>
      </c>
      <c r="AP133" s="56">
        <f t="shared" si="77"/>
        <v>0</v>
      </c>
      <c r="AQ133" s="56">
        <f t="shared" si="77"/>
        <v>0</v>
      </c>
      <c r="AR133" s="56">
        <f t="shared" si="77"/>
        <v>0</v>
      </c>
      <c r="AS133" s="56">
        <f t="shared" si="77"/>
        <v>0</v>
      </c>
      <c r="AT133" s="56">
        <f t="shared" si="77"/>
        <v>0</v>
      </c>
      <c r="AU133" s="56">
        <f>SUM(AU134:AU136)</f>
        <v>0</v>
      </c>
      <c r="AV133" s="56">
        <f t="shared" si="77"/>
        <v>0</v>
      </c>
      <c r="AW133" s="56">
        <f>SUM(AW134:AW136)</f>
        <v>0</v>
      </c>
      <c r="AX133" s="56">
        <f t="shared" si="77"/>
        <v>0</v>
      </c>
      <c r="AY133" s="56">
        <f t="shared" si="77"/>
        <v>0</v>
      </c>
      <c r="AZ133" s="56">
        <f t="shared" si="77"/>
        <v>0</v>
      </c>
      <c r="BA133" s="56">
        <f t="shared" si="77"/>
        <v>0</v>
      </c>
      <c r="BB133" s="59"/>
      <c r="BD133" s="61"/>
      <c r="BE133" s="61"/>
    </row>
    <row r="134" spans="1:57" s="66" customFormat="1" ht="15.75" hidden="1">
      <c r="A134" s="49"/>
      <c r="B134" s="63"/>
      <c r="C134" s="64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 t="s">
        <v>44</v>
      </c>
      <c r="AE134" s="56" t="s">
        <v>44</v>
      </c>
      <c r="AF134" s="56">
        <v>0</v>
      </c>
      <c r="AG134" s="56">
        <v>0</v>
      </c>
      <c r="AH134" s="56" t="s">
        <v>44</v>
      </c>
      <c r="AI134" s="56" t="s">
        <v>44</v>
      </c>
      <c r="AJ134" s="56" t="s">
        <v>44</v>
      </c>
      <c r="AK134" s="56" t="s">
        <v>44</v>
      </c>
      <c r="AL134" s="56"/>
      <c r="AM134" s="56"/>
      <c r="AN134" s="56"/>
      <c r="AO134" s="56"/>
      <c r="AP134" s="56"/>
      <c r="AQ134" s="56"/>
      <c r="AR134" s="56"/>
      <c r="AS134" s="56"/>
      <c r="AT134" s="56"/>
      <c r="AU134" s="56"/>
      <c r="AV134" s="56"/>
      <c r="AW134" s="56"/>
      <c r="AX134" s="56"/>
      <c r="AY134" s="56"/>
      <c r="AZ134" s="56"/>
      <c r="BA134" s="56"/>
      <c r="BB134" s="65"/>
      <c r="BD134" s="67"/>
      <c r="BE134" s="67"/>
    </row>
    <row r="135" spans="1:57" s="66" customFormat="1" ht="15.75" hidden="1">
      <c r="A135" s="49"/>
      <c r="B135" s="63"/>
      <c r="C135" s="64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 t="s">
        <v>44</v>
      </c>
      <c r="AE135" s="56" t="s">
        <v>44</v>
      </c>
      <c r="AF135" s="56">
        <v>0</v>
      </c>
      <c r="AG135" s="56">
        <v>0</v>
      </c>
      <c r="AH135" s="56" t="s">
        <v>44</v>
      </c>
      <c r="AI135" s="56" t="s">
        <v>44</v>
      </c>
      <c r="AJ135" s="56" t="s">
        <v>44</v>
      </c>
      <c r="AK135" s="56" t="s">
        <v>44</v>
      </c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  <c r="BB135" s="65"/>
      <c r="BD135" s="67"/>
      <c r="BE135" s="67"/>
    </row>
    <row r="136" spans="1:57" s="66" customFormat="1" ht="15.75" hidden="1">
      <c r="A136" s="49"/>
      <c r="B136" s="7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 t="s">
        <v>44</v>
      </c>
      <c r="AE136" s="64" t="s">
        <v>44</v>
      </c>
      <c r="AF136" s="64">
        <v>0</v>
      </c>
      <c r="AG136" s="64">
        <v>0</v>
      </c>
      <c r="AH136" s="64" t="s">
        <v>44</v>
      </c>
      <c r="AI136" s="64" t="s">
        <v>44</v>
      </c>
      <c r="AJ136" s="64" t="s">
        <v>44</v>
      </c>
      <c r="AK136" s="64" t="s">
        <v>44</v>
      </c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5"/>
      <c r="BD136" s="67"/>
      <c r="BE136" s="67"/>
    </row>
    <row r="137" spans="1:57" s="60" customFormat="1" ht="63">
      <c r="A137" s="37" t="s">
        <v>151</v>
      </c>
      <c r="B137" s="38" t="s">
        <v>152</v>
      </c>
      <c r="C137" s="37" t="s">
        <v>44</v>
      </c>
      <c r="D137" s="56">
        <f t="shared" ref="D137:AB137" si="78">SUM(D138:D140)</f>
        <v>0</v>
      </c>
      <c r="E137" s="56">
        <f t="shared" si="78"/>
        <v>0</v>
      </c>
      <c r="F137" s="56">
        <f>SUM(F138:F140)</f>
        <v>0</v>
      </c>
      <c r="G137" s="56"/>
      <c r="H137" s="56">
        <f t="shared" si="78"/>
        <v>0</v>
      </c>
      <c r="I137" s="56">
        <f t="shared" si="78"/>
        <v>0</v>
      </c>
      <c r="J137" s="56">
        <f t="shared" si="78"/>
        <v>0</v>
      </c>
      <c r="K137" s="56">
        <f t="shared" si="78"/>
        <v>0</v>
      </c>
      <c r="L137" s="56">
        <f t="shared" si="78"/>
        <v>0</v>
      </c>
      <c r="M137" s="56">
        <f>SUM(M138:M140)</f>
        <v>0</v>
      </c>
      <c r="N137" s="56">
        <f t="shared" si="78"/>
        <v>0</v>
      </c>
      <c r="O137" s="56">
        <f>SUM(O138:O140)</f>
        <v>0</v>
      </c>
      <c r="P137" s="56">
        <f t="shared" si="78"/>
        <v>0</v>
      </c>
      <c r="Q137" s="56">
        <f t="shared" si="78"/>
        <v>0</v>
      </c>
      <c r="R137" s="56">
        <f t="shared" si="78"/>
        <v>0</v>
      </c>
      <c r="S137" s="56">
        <f t="shared" si="78"/>
        <v>0</v>
      </c>
      <c r="T137" s="56">
        <f t="shared" si="78"/>
        <v>0</v>
      </c>
      <c r="U137" s="56">
        <f t="shared" si="78"/>
        <v>0</v>
      </c>
      <c r="V137" s="56">
        <f t="shared" si="78"/>
        <v>0</v>
      </c>
      <c r="W137" s="56">
        <f t="shared" si="78"/>
        <v>0</v>
      </c>
      <c r="X137" s="56">
        <f t="shared" si="78"/>
        <v>0</v>
      </c>
      <c r="Y137" s="56">
        <f t="shared" si="78"/>
        <v>0</v>
      </c>
      <c r="Z137" s="56">
        <f t="shared" si="78"/>
        <v>0</v>
      </c>
      <c r="AA137" s="56">
        <f t="shared" si="78"/>
        <v>0</v>
      </c>
      <c r="AB137" s="56">
        <f t="shared" si="78"/>
        <v>0</v>
      </c>
      <c r="AC137" s="56">
        <f>SUM(AC138:AC140)</f>
        <v>0</v>
      </c>
      <c r="AD137" s="56">
        <f t="shared" ref="AD137:BA137" si="79">SUM(AD138:AD140)</f>
        <v>0</v>
      </c>
      <c r="AE137" s="56">
        <f t="shared" si="79"/>
        <v>0</v>
      </c>
      <c r="AF137" s="56">
        <f t="shared" si="79"/>
        <v>0</v>
      </c>
      <c r="AG137" s="56">
        <f t="shared" si="79"/>
        <v>0</v>
      </c>
      <c r="AH137" s="56">
        <f t="shared" si="79"/>
        <v>0</v>
      </c>
      <c r="AI137" s="56">
        <f t="shared" si="79"/>
        <v>0</v>
      </c>
      <c r="AJ137" s="56">
        <f t="shared" si="79"/>
        <v>0</v>
      </c>
      <c r="AK137" s="56">
        <f t="shared" si="79"/>
        <v>0</v>
      </c>
      <c r="AL137" s="56"/>
      <c r="AM137" s="56"/>
      <c r="AN137" s="56">
        <f t="shared" si="79"/>
        <v>0</v>
      </c>
      <c r="AO137" s="56">
        <f t="shared" si="79"/>
        <v>0</v>
      </c>
      <c r="AP137" s="56">
        <f t="shared" si="79"/>
        <v>0</v>
      </c>
      <c r="AQ137" s="56">
        <f t="shared" si="79"/>
        <v>0</v>
      </c>
      <c r="AR137" s="56">
        <f t="shared" si="79"/>
        <v>0</v>
      </c>
      <c r="AS137" s="56">
        <f t="shared" si="79"/>
        <v>0</v>
      </c>
      <c r="AT137" s="56">
        <f t="shared" si="79"/>
        <v>0</v>
      </c>
      <c r="AU137" s="56">
        <f>SUM(AU138:AU140)</f>
        <v>0</v>
      </c>
      <c r="AV137" s="56">
        <f t="shared" si="79"/>
        <v>0</v>
      </c>
      <c r="AW137" s="56">
        <f>SUM(AW138:AW140)</f>
        <v>0</v>
      </c>
      <c r="AX137" s="56">
        <f t="shared" si="79"/>
        <v>0</v>
      </c>
      <c r="AY137" s="56">
        <f t="shared" si="79"/>
        <v>0</v>
      </c>
      <c r="AZ137" s="56">
        <f t="shared" si="79"/>
        <v>0</v>
      </c>
      <c r="BA137" s="56">
        <f t="shared" si="79"/>
        <v>0</v>
      </c>
      <c r="BB137" s="59"/>
      <c r="BD137" s="61"/>
      <c r="BE137" s="61"/>
    </row>
    <row r="138" spans="1:57" s="66" customFormat="1" ht="15.75" hidden="1">
      <c r="A138" s="49"/>
      <c r="B138" s="63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4" t="s">
        <v>44</v>
      </c>
      <c r="AE138" s="64" t="s">
        <v>44</v>
      </c>
      <c r="AF138" s="64">
        <v>0</v>
      </c>
      <c r="AG138" s="64">
        <v>0</v>
      </c>
      <c r="AH138" s="64" t="s">
        <v>44</v>
      </c>
      <c r="AI138" s="64" t="s">
        <v>44</v>
      </c>
      <c r="AJ138" s="64" t="s">
        <v>44</v>
      </c>
      <c r="AK138" s="64" t="s">
        <v>44</v>
      </c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5"/>
      <c r="BD138" s="67"/>
      <c r="BE138" s="67"/>
    </row>
    <row r="139" spans="1:57" s="66" customFormat="1" ht="15.75" hidden="1">
      <c r="A139" s="49"/>
      <c r="B139" s="63"/>
      <c r="C139" s="64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 t="s">
        <v>44</v>
      </c>
      <c r="AE139" s="56" t="s">
        <v>44</v>
      </c>
      <c r="AF139" s="56">
        <v>0</v>
      </c>
      <c r="AG139" s="56">
        <v>0</v>
      </c>
      <c r="AH139" s="56" t="s">
        <v>44</v>
      </c>
      <c r="AI139" s="56" t="s">
        <v>44</v>
      </c>
      <c r="AJ139" s="56" t="s">
        <v>44</v>
      </c>
      <c r="AK139" s="56" t="s">
        <v>44</v>
      </c>
      <c r="AL139" s="56"/>
      <c r="AM139" s="56"/>
      <c r="AN139" s="56"/>
      <c r="AO139" s="56"/>
      <c r="AP139" s="56"/>
      <c r="AQ139" s="56"/>
      <c r="AR139" s="56"/>
      <c r="AS139" s="56"/>
      <c r="AT139" s="56"/>
      <c r="AU139" s="56"/>
      <c r="AV139" s="56"/>
      <c r="AW139" s="56"/>
      <c r="AX139" s="56"/>
      <c r="AY139" s="56"/>
      <c r="AZ139" s="56"/>
      <c r="BA139" s="56"/>
      <c r="BB139" s="65"/>
      <c r="BD139" s="67"/>
      <c r="BE139" s="67"/>
    </row>
    <row r="140" spans="1:57" s="66" customFormat="1" ht="15.75" hidden="1">
      <c r="A140" s="49"/>
      <c r="B140" s="7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 t="s">
        <v>44</v>
      </c>
      <c r="AE140" s="64" t="s">
        <v>44</v>
      </c>
      <c r="AF140" s="64">
        <v>0</v>
      </c>
      <c r="AG140" s="64">
        <v>0</v>
      </c>
      <c r="AH140" s="64" t="s">
        <v>44</v>
      </c>
      <c r="AI140" s="64" t="s">
        <v>44</v>
      </c>
      <c r="AJ140" s="64" t="s">
        <v>44</v>
      </c>
      <c r="AK140" s="64" t="s">
        <v>44</v>
      </c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5"/>
      <c r="BD140" s="67"/>
      <c r="BE140" s="67"/>
    </row>
    <row r="141" spans="1:57" s="60" customFormat="1" ht="63">
      <c r="A141" s="37" t="s">
        <v>153</v>
      </c>
      <c r="B141" s="38" t="s">
        <v>154</v>
      </c>
      <c r="C141" s="56" t="s">
        <v>44</v>
      </c>
      <c r="D141" s="56">
        <f t="shared" ref="D141:AB141" si="80">D142+D144</f>
        <v>0</v>
      </c>
      <c r="E141" s="56">
        <f t="shared" si="80"/>
        <v>0</v>
      </c>
      <c r="F141" s="56">
        <f>F142+F144</f>
        <v>0</v>
      </c>
      <c r="G141" s="56"/>
      <c r="H141" s="56">
        <f t="shared" si="80"/>
        <v>0</v>
      </c>
      <c r="I141" s="56">
        <f t="shared" si="80"/>
        <v>0</v>
      </c>
      <c r="J141" s="56">
        <f t="shared" si="80"/>
        <v>0</v>
      </c>
      <c r="K141" s="56">
        <f t="shared" si="80"/>
        <v>0</v>
      </c>
      <c r="L141" s="56">
        <f t="shared" si="80"/>
        <v>0</v>
      </c>
      <c r="M141" s="56">
        <f>M142+M144</f>
        <v>0</v>
      </c>
      <c r="N141" s="56">
        <f t="shared" si="80"/>
        <v>0</v>
      </c>
      <c r="O141" s="56">
        <f>O142+O144</f>
        <v>0</v>
      </c>
      <c r="P141" s="56">
        <f t="shared" si="80"/>
        <v>0</v>
      </c>
      <c r="Q141" s="56">
        <f t="shared" si="80"/>
        <v>0</v>
      </c>
      <c r="R141" s="56">
        <f t="shared" si="80"/>
        <v>0</v>
      </c>
      <c r="S141" s="56">
        <f t="shared" si="80"/>
        <v>0</v>
      </c>
      <c r="T141" s="56">
        <f t="shared" si="80"/>
        <v>0</v>
      </c>
      <c r="U141" s="56">
        <f t="shared" si="80"/>
        <v>0</v>
      </c>
      <c r="V141" s="56">
        <f t="shared" si="80"/>
        <v>0</v>
      </c>
      <c r="W141" s="56">
        <f t="shared" si="80"/>
        <v>0</v>
      </c>
      <c r="X141" s="56">
        <f t="shared" si="80"/>
        <v>0</v>
      </c>
      <c r="Y141" s="56">
        <f t="shared" si="80"/>
        <v>0</v>
      </c>
      <c r="Z141" s="56">
        <f t="shared" si="80"/>
        <v>0</v>
      </c>
      <c r="AA141" s="56">
        <f t="shared" si="80"/>
        <v>0</v>
      </c>
      <c r="AB141" s="56">
        <f t="shared" si="80"/>
        <v>0</v>
      </c>
      <c r="AC141" s="56">
        <f>AC142+AC144</f>
        <v>0</v>
      </c>
      <c r="AD141" s="56" t="s">
        <v>44</v>
      </c>
      <c r="AE141" s="56" t="s">
        <v>44</v>
      </c>
      <c r="AF141" s="56">
        <v>0</v>
      </c>
      <c r="AG141" s="56">
        <v>0</v>
      </c>
      <c r="AH141" s="56" t="s">
        <v>44</v>
      </c>
      <c r="AI141" s="56" t="s">
        <v>44</v>
      </c>
      <c r="AJ141" s="56" t="s">
        <v>44</v>
      </c>
      <c r="AK141" s="56" t="s">
        <v>44</v>
      </c>
      <c r="AL141" s="56"/>
      <c r="AM141" s="56"/>
      <c r="AN141" s="56">
        <f t="shared" ref="AN141:BA141" si="81">AN142+AN144</f>
        <v>0</v>
      </c>
      <c r="AO141" s="56">
        <f t="shared" si="81"/>
        <v>0</v>
      </c>
      <c r="AP141" s="56">
        <f t="shared" si="81"/>
        <v>0</v>
      </c>
      <c r="AQ141" s="56">
        <f t="shared" si="81"/>
        <v>0</v>
      </c>
      <c r="AR141" s="56">
        <f t="shared" si="81"/>
        <v>0</v>
      </c>
      <c r="AS141" s="56">
        <f t="shared" si="81"/>
        <v>0</v>
      </c>
      <c r="AT141" s="56">
        <f t="shared" si="81"/>
        <v>13.570242755999999</v>
      </c>
      <c r="AU141" s="56">
        <f>AU142+AU144</f>
        <v>0</v>
      </c>
      <c r="AV141" s="56">
        <f t="shared" si="81"/>
        <v>0</v>
      </c>
      <c r="AW141" s="56">
        <f>AW142+AW144</f>
        <v>0</v>
      </c>
      <c r="AX141" s="56">
        <f t="shared" si="81"/>
        <v>0</v>
      </c>
      <c r="AY141" s="56">
        <f t="shared" si="81"/>
        <v>0</v>
      </c>
      <c r="AZ141" s="56">
        <f t="shared" si="81"/>
        <v>0</v>
      </c>
      <c r="BA141" s="56">
        <f t="shared" si="81"/>
        <v>0</v>
      </c>
      <c r="BB141" s="59"/>
      <c r="BD141" s="61"/>
      <c r="BE141" s="61"/>
    </row>
    <row r="142" spans="1:57" s="60" customFormat="1" ht="31.5">
      <c r="A142" s="37" t="s">
        <v>155</v>
      </c>
      <c r="B142" s="38" t="s">
        <v>156</v>
      </c>
      <c r="C142" s="56" t="s">
        <v>44</v>
      </c>
      <c r="D142" s="56">
        <f>SUM(D143:D143)</f>
        <v>0</v>
      </c>
      <c r="E142" s="56">
        <f>SUM(E143:E143)</f>
        <v>0</v>
      </c>
      <c r="F142" s="56">
        <f>SUM(F143:F143)</f>
        <v>0</v>
      </c>
      <c r="G142" s="56"/>
      <c r="H142" s="56">
        <f t="shared" ref="H142:BA142" si="82">SUM(H143:H143)</f>
        <v>0</v>
      </c>
      <c r="I142" s="56">
        <f t="shared" si="82"/>
        <v>0</v>
      </c>
      <c r="J142" s="56">
        <f t="shared" si="82"/>
        <v>0</v>
      </c>
      <c r="K142" s="56">
        <f t="shared" si="82"/>
        <v>0</v>
      </c>
      <c r="L142" s="56">
        <f t="shared" si="82"/>
        <v>0</v>
      </c>
      <c r="M142" s="56">
        <f t="shared" si="82"/>
        <v>0</v>
      </c>
      <c r="N142" s="56">
        <f t="shared" si="82"/>
        <v>0</v>
      </c>
      <c r="O142" s="56">
        <f t="shared" si="82"/>
        <v>0</v>
      </c>
      <c r="P142" s="56">
        <f t="shared" si="82"/>
        <v>0</v>
      </c>
      <c r="Q142" s="56">
        <f t="shared" si="82"/>
        <v>0</v>
      </c>
      <c r="R142" s="56">
        <f t="shared" si="82"/>
        <v>0</v>
      </c>
      <c r="S142" s="56">
        <f t="shared" si="82"/>
        <v>0</v>
      </c>
      <c r="T142" s="56">
        <f t="shared" si="82"/>
        <v>0</v>
      </c>
      <c r="U142" s="56">
        <f t="shared" si="82"/>
        <v>0</v>
      </c>
      <c r="V142" s="56">
        <f t="shared" si="82"/>
        <v>0</v>
      </c>
      <c r="W142" s="56">
        <f t="shared" si="82"/>
        <v>0</v>
      </c>
      <c r="X142" s="56">
        <f t="shared" si="82"/>
        <v>0</v>
      </c>
      <c r="Y142" s="56">
        <f t="shared" si="82"/>
        <v>0</v>
      </c>
      <c r="Z142" s="56">
        <f t="shared" si="82"/>
        <v>0</v>
      </c>
      <c r="AA142" s="56">
        <f t="shared" si="82"/>
        <v>0</v>
      </c>
      <c r="AB142" s="56">
        <f t="shared" si="82"/>
        <v>0</v>
      </c>
      <c r="AC142" s="56">
        <f t="shared" si="82"/>
        <v>0</v>
      </c>
      <c r="AD142" s="56" t="s">
        <v>44</v>
      </c>
      <c r="AE142" s="56" t="s">
        <v>44</v>
      </c>
      <c r="AF142" s="56">
        <v>0</v>
      </c>
      <c r="AG142" s="56">
        <v>0</v>
      </c>
      <c r="AH142" s="56" t="s">
        <v>44</v>
      </c>
      <c r="AI142" s="56" t="s">
        <v>44</v>
      </c>
      <c r="AJ142" s="56" t="s">
        <v>44</v>
      </c>
      <c r="AK142" s="56" t="s">
        <v>44</v>
      </c>
      <c r="AL142" s="56"/>
      <c r="AM142" s="56"/>
      <c r="AN142" s="56">
        <f t="shared" si="82"/>
        <v>0</v>
      </c>
      <c r="AO142" s="56">
        <f t="shared" si="82"/>
        <v>0</v>
      </c>
      <c r="AP142" s="56">
        <f t="shared" si="82"/>
        <v>0</v>
      </c>
      <c r="AQ142" s="56">
        <f t="shared" si="82"/>
        <v>0</v>
      </c>
      <c r="AR142" s="56">
        <f t="shared" si="82"/>
        <v>0</v>
      </c>
      <c r="AS142" s="56">
        <f t="shared" si="82"/>
        <v>0</v>
      </c>
      <c r="AT142" s="56">
        <f t="shared" si="82"/>
        <v>13.570242755999999</v>
      </c>
      <c r="AU142" s="56">
        <f t="shared" si="82"/>
        <v>0</v>
      </c>
      <c r="AV142" s="56">
        <f t="shared" si="82"/>
        <v>0</v>
      </c>
      <c r="AW142" s="56">
        <f t="shared" si="82"/>
        <v>0</v>
      </c>
      <c r="AX142" s="56">
        <f t="shared" si="82"/>
        <v>0</v>
      </c>
      <c r="AY142" s="56">
        <f t="shared" si="82"/>
        <v>0</v>
      </c>
      <c r="AZ142" s="56">
        <f t="shared" si="82"/>
        <v>0</v>
      </c>
      <c r="BA142" s="56">
        <f t="shared" si="82"/>
        <v>0</v>
      </c>
      <c r="BB142" s="59"/>
      <c r="BD142" s="61"/>
      <c r="BE142" s="61"/>
    </row>
    <row r="143" spans="1:57" s="71" customFormat="1" ht="15.75">
      <c r="A143" s="49" t="s">
        <v>157</v>
      </c>
      <c r="B143" s="75" t="s">
        <v>158</v>
      </c>
      <c r="C143" s="76" t="s">
        <v>159</v>
      </c>
      <c r="D143" s="64">
        <v>0</v>
      </c>
      <c r="E143" s="64"/>
      <c r="F143" s="64">
        <v>0</v>
      </c>
      <c r="G143" s="64"/>
      <c r="H143" s="64">
        <v>0</v>
      </c>
      <c r="I143" s="64"/>
      <c r="J143" s="64">
        <v>0</v>
      </c>
      <c r="K143" s="64"/>
      <c r="L143" s="64">
        <v>0</v>
      </c>
      <c r="M143" s="64">
        <v>0</v>
      </c>
      <c r="N143" s="64">
        <v>0</v>
      </c>
      <c r="O143" s="64">
        <v>0</v>
      </c>
      <c r="P143" s="64">
        <v>0</v>
      </c>
      <c r="Q143" s="64"/>
      <c r="R143" s="64">
        <v>0</v>
      </c>
      <c r="S143" s="64">
        <v>0</v>
      </c>
      <c r="T143" s="64">
        <v>0</v>
      </c>
      <c r="U143" s="64">
        <v>0</v>
      </c>
      <c r="V143" s="64">
        <v>0</v>
      </c>
      <c r="W143" s="64">
        <v>0</v>
      </c>
      <c r="X143" s="64">
        <v>0</v>
      </c>
      <c r="Y143" s="64">
        <v>0</v>
      </c>
      <c r="Z143" s="64">
        <v>0</v>
      </c>
      <c r="AA143" s="64">
        <v>0</v>
      </c>
      <c r="AB143" s="64">
        <v>0</v>
      </c>
      <c r="AC143" s="64">
        <v>0</v>
      </c>
      <c r="AD143" s="64" t="s">
        <v>44</v>
      </c>
      <c r="AE143" s="64" t="s">
        <v>44</v>
      </c>
      <c r="AF143" s="64">
        <v>0</v>
      </c>
      <c r="AG143" s="64">
        <v>0</v>
      </c>
      <c r="AH143" s="64" t="s">
        <v>44</v>
      </c>
      <c r="AI143" s="64" t="s">
        <v>44</v>
      </c>
      <c r="AJ143" s="64" t="s">
        <v>44</v>
      </c>
      <c r="AK143" s="64" t="s">
        <v>44</v>
      </c>
      <c r="AL143" s="64"/>
      <c r="AM143" s="64"/>
      <c r="AN143" s="64">
        <v>0</v>
      </c>
      <c r="AO143" s="64">
        <v>0</v>
      </c>
      <c r="AP143" s="64">
        <v>0</v>
      </c>
      <c r="AQ143" s="64">
        <v>0</v>
      </c>
      <c r="AR143" s="64">
        <v>0</v>
      </c>
      <c r="AS143" s="64">
        <v>0</v>
      </c>
      <c r="AT143" s="64">
        <f>11.30853563*1.2</f>
        <v>13.570242755999999</v>
      </c>
      <c r="AU143" s="64">
        <v>0</v>
      </c>
      <c r="AV143" s="64">
        <v>0</v>
      </c>
      <c r="AW143" s="64">
        <v>0</v>
      </c>
      <c r="AX143" s="64">
        <v>0</v>
      </c>
      <c r="AY143" s="64"/>
      <c r="AZ143" s="64">
        <v>0</v>
      </c>
      <c r="BA143" s="64">
        <v>0</v>
      </c>
      <c r="BB143" s="77"/>
      <c r="BD143" s="72"/>
      <c r="BE143" s="72"/>
    </row>
    <row r="144" spans="1:57" s="66" customFormat="1" ht="15.75" hidden="1">
      <c r="A144" s="49"/>
      <c r="B144" s="63"/>
      <c r="C144" s="49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4"/>
      <c r="AE144" s="64"/>
      <c r="AF144" s="64"/>
      <c r="AG144" s="64"/>
      <c r="AH144" s="64"/>
      <c r="AI144" s="64"/>
      <c r="AJ144" s="64"/>
      <c r="AK144" s="64"/>
      <c r="AL144" s="64"/>
      <c r="AM144" s="64"/>
      <c r="AN144" s="64"/>
      <c r="AO144" s="64"/>
      <c r="AP144" s="64"/>
      <c r="AQ144" s="64"/>
      <c r="AR144" s="64"/>
      <c r="AS144" s="64"/>
      <c r="AT144" s="64"/>
      <c r="AU144" s="64"/>
      <c r="AV144" s="64"/>
      <c r="AW144" s="64"/>
      <c r="AX144" s="64"/>
      <c r="AY144" s="64"/>
      <c r="AZ144" s="64"/>
      <c r="BA144" s="64"/>
      <c r="BB144" s="65"/>
      <c r="BD144" s="67"/>
      <c r="BE144" s="67"/>
    </row>
    <row r="145" spans="1:57" s="66" customFormat="1" ht="15.75" hidden="1">
      <c r="A145" s="49"/>
      <c r="B145" s="78"/>
      <c r="C145" s="49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5"/>
      <c r="BD145" s="67"/>
      <c r="BE145" s="67"/>
    </row>
    <row r="146" spans="1:57" s="66" customFormat="1" ht="15.75" hidden="1">
      <c r="A146" s="49"/>
      <c r="B146" s="74"/>
      <c r="C146" s="49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5"/>
      <c r="BD146" s="67"/>
      <c r="BE146" s="67"/>
    </row>
    <row r="147" spans="1:57" s="60" customFormat="1" ht="63">
      <c r="A147" s="37" t="s">
        <v>160</v>
      </c>
      <c r="B147" s="38" t="s">
        <v>161</v>
      </c>
      <c r="C147" s="37" t="s">
        <v>44</v>
      </c>
      <c r="D147" s="56">
        <f t="shared" ref="D147:AB147" si="83">D148+D152</f>
        <v>0</v>
      </c>
      <c r="E147" s="56">
        <f t="shared" si="83"/>
        <v>0</v>
      </c>
      <c r="F147" s="56">
        <f>F148+F152</f>
        <v>0</v>
      </c>
      <c r="G147" s="56"/>
      <c r="H147" s="56">
        <f t="shared" si="83"/>
        <v>0</v>
      </c>
      <c r="I147" s="56">
        <f t="shared" si="83"/>
        <v>0</v>
      </c>
      <c r="J147" s="56">
        <f t="shared" si="83"/>
        <v>0</v>
      </c>
      <c r="K147" s="56">
        <f t="shared" si="83"/>
        <v>0</v>
      </c>
      <c r="L147" s="56">
        <f t="shared" si="83"/>
        <v>0</v>
      </c>
      <c r="M147" s="56">
        <f>M148+M152</f>
        <v>0</v>
      </c>
      <c r="N147" s="56">
        <f t="shared" si="83"/>
        <v>0</v>
      </c>
      <c r="O147" s="56">
        <f>O148+O152</f>
        <v>0</v>
      </c>
      <c r="P147" s="56">
        <f t="shared" si="83"/>
        <v>0</v>
      </c>
      <c r="Q147" s="56">
        <f t="shared" si="83"/>
        <v>0</v>
      </c>
      <c r="R147" s="56">
        <f t="shared" si="83"/>
        <v>0</v>
      </c>
      <c r="S147" s="56">
        <f t="shared" si="83"/>
        <v>0</v>
      </c>
      <c r="T147" s="56">
        <f t="shared" si="83"/>
        <v>0</v>
      </c>
      <c r="U147" s="56">
        <f t="shared" si="83"/>
        <v>0</v>
      </c>
      <c r="V147" s="56">
        <f t="shared" si="83"/>
        <v>0</v>
      </c>
      <c r="W147" s="56">
        <f t="shared" si="83"/>
        <v>0</v>
      </c>
      <c r="X147" s="56">
        <f t="shared" si="83"/>
        <v>0</v>
      </c>
      <c r="Y147" s="56">
        <f t="shared" si="83"/>
        <v>0</v>
      </c>
      <c r="Z147" s="56">
        <f t="shared" si="83"/>
        <v>0</v>
      </c>
      <c r="AA147" s="56">
        <f t="shared" si="83"/>
        <v>0</v>
      </c>
      <c r="AB147" s="56">
        <f t="shared" si="83"/>
        <v>0</v>
      </c>
      <c r="AC147" s="56">
        <f>AC148+AC152</f>
        <v>0</v>
      </c>
      <c r="AD147" s="56" t="s">
        <v>44</v>
      </c>
      <c r="AE147" s="56" t="s">
        <v>44</v>
      </c>
      <c r="AF147" s="56">
        <v>0</v>
      </c>
      <c r="AG147" s="56">
        <v>0</v>
      </c>
      <c r="AH147" s="56" t="s">
        <v>44</v>
      </c>
      <c r="AI147" s="56" t="s">
        <v>44</v>
      </c>
      <c r="AJ147" s="56" t="s">
        <v>44</v>
      </c>
      <c r="AK147" s="56" t="s">
        <v>44</v>
      </c>
      <c r="AL147" s="56"/>
      <c r="AM147" s="56"/>
      <c r="AN147" s="56">
        <f t="shared" ref="AN147:BA147" si="84">AN148+AN152</f>
        <v>0</v>
      </c>
      <c r="AO147" s="56">
        <f t="shared" si="84"/>
        <v>0</v>
      </c>
      <c r="AP147" s="56">
        <f t="shared" si="84"/>
        <v>0</v>
      </c>
      <c r="AQ147" s="56">
        <f t="shared" si="84"/>
        <v>0</v>
      </c>
      <c r="AR147" s="56">
        <f t="shared" si="84"/>
        <v>0</v>
      </c>
      <c r="AS147" s="56">
        <f t="shared" si="84"/>
        <v>0</v>
      </c>
      <c r="AT147" s="56">
        <f t="shared" si="84"/>
        <v>0</v>
      </c>
      <c r="AU147" s="56">
        <f>AU148+AU152</f>
        <v>0</v>
      </c>
      <c r="AV147" s="56">
        <f t="shared" si="84"/>
        <v>0</v>
      </c>
      <c r="AW147" s="56">
        <f>AW148+AW152</f>
        <v>0</v>
      </c>
      <c r="AX147" s="56">
        <f t="shared" si="84"/>
        <v>0</v>
      </c>
      <c r="AY147" s="56">
        <f t="shared" si="84"/>
        <v>0</v>
      </c>
      <c r="AZ147" s="56">
        <f t="shared" si="84"/>
        <v>0</v>
      </c>
      <c r="BA147" s="56">
        <f t="shared" si="84"/>
        <v>0</v>
      </c>
      <c r="BB147" s="59"/>
      <c r="BD147" s="61"/>
      <c r="BE147" s="61"/>
    </row>
    <row r="148" spans="1:57" s="60" customFormat="1" ht="63">
      <c r="A148" s="37" t="s">
        <v>162</v>
      </c>
      <c r="B148" s="38" t="s">
        <v>163</v>
      </c>
      <c r="C148" s="37" t="s">
        <v>44</v>
      </c>
      <c r="D148" s="64">
        <f t="shared" ref="D148:AB148" si="85">SUM(D149:D151)</f>
        <v>0</v>
      </c>
      <c r="E148" s="64">
        <f t="shared" si="85"/>
        <v>0</v>
      </c>
      <c r="F148" s="64">
        <f>SUM(F149:F151)</f>
        <v>0</v>
      </c>
      <c r="G148" s="64"/>
      <c r="H148" s="64">
        <f t="shared" si="85"/>
        <v>0</v>
      </c>
      <c r="I148" s="64">
        <f t="shared" si="85"/>
        <v>0</v>
      </c>
      <c r="J148" s="64">
        <f t="shared" si="85"/>
        <v>0</v>
      </c>
      <c r="K148" s="64">
        <f t="shared" si="85"/>
        <v>0</v>
      </c>
      <c r="L148" s="64">
        <f t="shared" si="85"/>
        <v>0</v>
      </c>
      <c r="M148" s="64">
        <f>SUM(M149:M151)</f>
        <v>0</v>
      </c>
      <c r="N148" s="64">
        <f t="shared" si="85"/>
        <v>0</v>
      </c>
      <c r="O148" s="64">
        <f>SUM(O149:O151)</f>
        <v>0</v>
      </c>
      <c r="P148" s="64">
        <f t="shared" si="85"/>
        <v>0</v>
      </c>
      <c r="Q148" s="64">
        <f t="shared" si="85"/>
        <v>0</v>
      </c>
      <c r="R148" s="64">
        <f t="shared" si="85"/>
        <v>0</v>
      </c>
      <c r="S148" s="64">
        <f t="shared" si="85"/>
        <v>0</v>
      </c>
      <c r="T148" s="64">
        <f t="shared" si="85"/>
        <v>0</v>
      </c>
      <c r="U148" s="64">
        <f t="shared" si="85"/>
        <v>0</v>
      </c>
      <c r="V148" s="64">
        <f t="shared" si="85"/>
        <v>0</v>
      </c>
      <c r="W148" s="64">
        <f t="shared" si="85"/>
        <v>0</v>
      </c>
      <c r="X148" s="64">
        <f t="shared" si="85"/>
        <v>0</v>
      </c>
      <c r="Y148" s="64">
        <f t="shared" si="85"/>
        <v>0</v>
      </c>
      <c r="Z148" s="64">
        <f t="shared" si="85"/>
        <v>0</v>
      </c>
      <c r="AA148" s="64">
        <f t="shared" si="85"/>
        <v>0</v>
      </c>
      <c r="AB148" s="64">
        <f t="shared" si="85"/>
        <v>0</v>
      </c>
      <c r="AC148" s="64">
        <f>SUM(AC149:AC151)</f>
        <v>0</v>
      </c>
      <c r="AD148" s="64" t="s">
        <v>44</v>
      </c>
      <c r="AE148" s="64" t="s">
        <v>44</v>
      </c>
      <c r="AF148" s="64">
        <v>0</v>
      </c>
      <c r="AG148" s="64">
        <v>0</v>
      </c>
      <c r="AH148" s="64" t="s">
        <v>44</v>
      </c>
      <c r="AI148" s="64" t="s">
        <v>44</v>
      </c>
      <c r="AJ148" s="64" t="s">
        <v>44</v>
      </c>
      <c r="AK148" s="64" t="s">
        <v>44</v>
      </c>
      <c r="AL148" s="64"/>
      <c r="AM148" s="64"/>
      <c r="AN148" s="64">
        <f t="shared" ref="AN148:BA148" si="86">SUM(AN149:AN151)</f>
        <v>0</v>
      </c>
      <c r="AO148" s="64">
        <f t="shared" si="86"/>
        <v>0</v>
      </c>
      <c r="AP148" s="64">
        <f t="shared" si="86"/>
        <v>0</v>
      </c>
      <c r="AQ148" s="64">
        <f t="shared" si="86"/>
        <v>0</v>
      </c>
      <c r="AR148" s="64">
        <f t="shared" si="86"/>
        <v>0</v>
      </c>
      <c r="AS148" s="64">
        <f t="shared" si="86"/>
        <v>0</v>
      </c>
      <c r="AT148" s="64">
        <f t="shared" si="86"/>
        <v>0</v>
      </c>
      <c r="AU148" s="64">
        <f>SUM(AU149:AU151)</f>
        <v>0</v>
      </c>
      <c r="AV148" s="64">
        <f t="shared" si="86"/>
        <v>0</v>
      </c>
      <c r="AW148" s="64">
        <f>SUM(AW149:AW151)</f>
        <v>0</v>
      </c>
      <c r="AX148" s="64">
        <f t="shared" si="86"/>
        <v>0</v>
      </c>
      <c r="AY148" s="64">
        <f t="shared" si="86"/>
        <v>0</v>
      </c>
      <c r="AZ148" s="64">
        <f t="shared" si="86"/>
        <v>0</v>
      </c>
      <c r="BA148" s="64">
        <f t="shared" si="86"/>
        <v>0</v>
      </c>
      <c r="BB148" s="59"/>
      <c r="BD148" s="61"/>
      <c r="BE148" s="61"/>
    </row>
    <row r="149" spans="1:57" s="66" customFormat="1" ht="18" hidden="1" customHeight="1">
      <c r="A149" s="49"/>
      <c r="B149" s="63"/>
      <c r="C149" s="49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  <c r="AA149" s="64"/>
      <c r="AB149" s="64"/>
      <c r="AC149" s="64"/>
      <c r="AD149" s="64" t="s">
        <v>44</v>
      </c>
      <c r="AE149" s="64" t="s">
        <v>44</v>
      </c>
      <c r="AF149" s="64">
        <v>0</v>
      </c>
      <c r="AG149" s="64">
        <v>0</v>
      </c>
      <c r="AH149" s="64" t="s">
        <v>44</v>
      </c>
      <c r="AI149" s="64" t="s">
        <v>44</v>
      </c>
      <c r="AJ149" s="64" t="s">
        <v>44</v>
      </c>
      <c r="AK149" s="64" t="s">
        <v>44</v>
      </c>
      <c r="AL149" s="64"/>
      <c r="AM149" s="64"/>
      <c r="AN149" s="64"/>
      <c r="AO149" s="64"/>
      <c r="AP149" s="64"/>
      <c r="AQ149" s="64"/>
      <c r="AR149" s="64"/>
      <c r="AS149" s="64"/>
      <c r="AT149" s="64"/>
      <c r="AU149" s="64"/>
      <c r="AV149" s="64"/>
      <c r="AW149" s="64"/>
      <c r="AX149" s="64"/>
      <c r="AY149" s="64"/>
      <c r="AZ149" s="64"/>
      <c r="BA149" s="64"/>
      <c r="BB149" s="65"/>
      <c r="BD149" s="67"/>
      <c r="BE149" s="67"/>
    </row>
    <row r="150" spans="1:57" s="66" customFormat="1" ht="15.75" hidden="1">
      <c r="A150" s="49"/>
      <c r="B150" s="63"/>
      <c r="C150" s="49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4"/>
      <c r="AR150" s="64"/>
      <c r="AS150" s="64"/>
      <c r="AT150" s="64"/>
      <c r="AU150" s="64"/>
      <c r="AV150" s="64"/>
      <c r="AW150" s="64"/>
      <c r="AX150" s="64"/>
      <c r="AY150" s="64"/>
      <c r="AZ150" s="64"/>
      <c r="BA150" s="64"/>
      <c r="BB150" s="65"/>
      <c r="BD150" s="67"/>
      <c r="BE150" s="67"/>
    </row>
    <row r="151" spans="1:57" s="66" customFormat="1" ht="15.75" hidden="1">
      <c r="A151" s="49"/>
      <c r="B151" s="79"/>
      <c r="C151" s="49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 t="s">
        <v>44</v>
      </c>
      <c r="AE151" s="56" t="s">
        <v>44</v>
      </c>
      <c r="AF151" s="56">
        <v>0</v>
      </c>
      <c r="AG151" s="56">
        <v>0</v>
      </c>
      <c r="AH151" s="56" t="s">
        <v>44</v>
      </c>
      <c r="AI151" s="56" t="s">
        <v>44</v>
      </c>
      <c r="AJ151" s="56" t="s">
        <v>44</v>
      </c>
      <c r="AK151" s="56" t="s">
        <v>44</v>
      </c>
      <c r="AL151" s="56"/>
      <c r="AM151" s="56"/>
      <c r="AN151" s="56"/>
      <c r="AO151" s="56"/>
      <c r="AP151" s="56"/>
      <c r="AQ151" s="56"/>
      <c r="AR151" s="56"/>
      <c r="AS151" s="56"/>
      <c r="AT151" s="56"/>
      <c r="AU151" s="56"/>
      <c r="AV151" s="56"/>
      <c r="AW151" s="56"/>
      <c r="AX151" s="56"/>
      <c r="AY151" s="56"/>
      <c r="AZ151" s="56"/>
      <c r="BA151" s="56"/>
      <c r="BB151" s="65"/>
      <c r="BD151" s="67"/>
      <c r="BE151" s="67"/>
    </row>
    <row r="152" spans="1:57" s="60" customFormat="1" ht="63">
      <c r="A152" s="37" t="s">
        <v>164</v>
      </c>
      <c r="B152" s="38" t="s">
        <v>165</v>
      </c>
      <c r="C152" s="37" t="s">
        <v>44</v>
      </c>
      <c r="D152" s="56">
        <f t="shared" ref="D152:AC152" si="87">SUM(D153:D153)</f>
        <v>0</v>
      </c>
      <c r="E152" s="56">
        <f t="shared" si="87"/>
        <v>0</v>
      </c>
      <c r="F152" s="56">
        <f t="shared" si="87"/>
        <v>0</v>
      </c>
      <c r="G152" s="56"/>
      <c r="H152" s="56">
        <f t="shared" si="87"/>
        <v>0</v>
      </c>
      <c r="I152" s="56">
        <f t="shared" si="87"/>
        <v>0</v>
      </c>
      <c r="J152" s="56">
        <f t="shared" si="87"/>
        <v>0</v>
      </c>
      <c r="K152" s="56">
        <f t="shared" si="87"/>
        <v>0</v>
      </c>
      <c r="L152" s="56">
        <f t="shared" si="87"/>
        <v>0</v>
      </c>
      <c r="M152" s="56">
        <f t="shared" si="87"/>
        <v>0</v>
      </c>
      <c r="N152" s="56">
        <f t="shared" si="87"/>
        <v>0</v>
      </c>
      <c r="O152" s="56">
        <f t="shared" si="87"/>
        <v>0</v>
      </c>
      <c r="P152" s="56">
        <f t="shared" si="87"/>
        <v>0</v>
      </c>
      <c r="Q152" s="56">
        <f t="shared" si="87"/>
        <v>0</v>
      </c>
      <c r="R152" s="56">
        <f t="shared" si="87"/>
        <v>0</v>
      </c>
      <c r="S152" s="56">
        <f t="shared" si="87"/>
        <v>0</v>
      </c>
      <c r="T152" s="56">
        <f t="shared" si="87"/>
        <v>0</v>
      </c>
      <c r="U152" s="56">
        <f t="shared" si="87"/>
        <v>0</v>
      </c>
      <c r="V152" s="56">
        <f t="shared" si="87"/>
        <v>0</v>
      </c>
      <c r="W152" s="56">
        <f t="shared" si="87"/>
        <v>0</v>
      </c>
      <c r="X152" s="56">
        <f t="shared" si="87"/>
        <v>0</v>
      </c>
      <c r="Y152" s="56">
        <f t="shared" si="87"/>
        <v>0</v>
      </c>
      <c r="Z152" s="56">
        <f t="shared" si="87"/>
        <v>0</v>
      </c>
      <c r="AA152" s="56">
        <f t="shared" si="87"/>
        <v>0</v>
      </c>
      <c r="AB152" s="56">
        <f t="shared" si="87"/>
        <v>0</v>
      </c>
      <c r="AC152" s="56">
        <f t="shared" si="87"/>
        <v>0</v>
      </c>
      <c r="AD152" s="56" t="s">
        <v>44</v>
      </c>
      <c r="AE152" s="56" t="s">
        <v>44</v>
      </c>
      <c r="AF152" s="56">
        <v>0</v>
      </c>
      <c r="AG152" s="56">
        <v>0</v>
      </c>
      <c r="AH152" s="56" t="s">
        <v>44</v>
      </c>
      <c r="AI152" s="56" t="s">
        <v>44</v>
      </c>
      <c r="AJ152" s="56" t="s">
        <v>44</v>
      </c>
      <c r="AK152" s="56" t="s">
        <v>44</v>
      </c>
      <c r="AL152" s="56"/>
      <c r="AM152" s="56"/>
      <c r="AN152" s="56">
        <f t="shared" ref="AN152:BA152" si="88">SUM(AN153:AN153)</f>
        <v>0</v>
      </c>
      <c r="AO152" s="56">
        <f t="shared" si="88"/>
        <v>0</v>
      </c>
      <c r="AP152" s="56">
        <f t="shared" si="88"/>
        <v>0</v>
      </c>
      <c r="AQ152" s="56">
        <f t="shared" si="88"/>
        <v>0</v>
      </c>
      <c r="AR152" s="56">
        <f t="shared" si="88"/>
        <v>0</v>
      </c>
      <c r="AS152" s="56">
        <f t="shared" si="88"/>
        <v>0</v>
      </c>
      <c r="AT152" s="56">
        <f t="shared" si="88"/>
        <v>0</v>
      </c>
      <c r="AU152" s="56">
        <f t="shared" si="88"/>
        <v>0</v>
      </c>
      <c r="AV152" s="56">
        <f t="shared" si="88"/>
        <v>0</v>
      </c>
      <c r="AW152" s="56">
        <f t="shared" si="88"/>
        <v>0</v>
      </c>
      <c r="AX152" s="56">
        <f t="shared" si="88"/>
        <v>0</v>
      </c>
      <c r="AY152" s="56">
        <f t="shared" si="88"/>
        <v>0</v>
      </c>
      <c r="AZ152" s="56">
        <f t="shared" si="88"/>
        <v>0</v>
      </c>
      <c r="BA152" s="56">
        <f t="shared" si="88"/>
        <v>0</v>
      </c>
      <c r="BB152" s="59"/>
      <c r="BD152" s="61"/>
      <c r="BE152" s="61"/>
    </row>
    <row r="153" spans="1:57" s="66" customFormat="1" ht="15.75" hidden="1">
      <c r="A153" s="49"/>
      <c r="B153" s="79"/>
      <c r="C153" s="49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4" t="s">
        <v>44</v>
      </c>
      <c r="AE153" s="64" t="s">
        <v>44</v>
      </c>
      <c r="AF153" s="64">
        <v>0</v>
      </c>
      <c r="AG153" s="64">
        <v>0</v>
      </c>
      <c r="AH153" s="64" t="s">
        <v>44</v>
      </c>
      <c r="AI153" s="64" t="s">
        <v>44</v>
      </c>
      <c r="AJ153" s="64" t="s">
        <v>44</v>
      </c>
      <c r="AK153" s="64" t="s">
        <v>44</v>
      </c>
      <c r="AL153" s="64"/>
      <c r="AM153" s="64"/>
      <c r="AN153" s="64"/>
      <c r="AO153" s="64"/>
      <c r="AP153" s="64"/>
      <c r="AQ153" s="64"/>
      <c r="AR153" s="64"/>
      <c r="AS153" s="64"/>
      <c r="AT153" s="74"/>
      <c r="AU153" s="64"/>
      <c r="AV153" s="64"/>
      <c r="AW153" s="64"/>
      <c r="AX153" s="64"/>
      <c r="AY153" s="64"/>
      <c r="AZ153" s="64"/>
      <c r="BA153" s="64"/>
      <c r="BB153" s="65"/>
      <c r="BD153" s="67"/>
      <c r="BE153" s="67"/>
    </row>
    <row r="154" spans="1:57" s="60" customFormat="1" ht="47.25">
      <c r="A154" s="37" t="s">
        <v>166</v>
      </c>
      <c r="B154" s="38" t="s">
        <v>167</v>
      </c>
      <c r="C154" s="37" t="s">
        <v>44</v>
      </c>
      <c r="D154" s="56">
        <f t="shared" ref="D154:AC154" si="89">SUM(D155:D156)</f>
        <v>0</v>
      </c>
      <c r="E154" s="56">
        <f t="shared" si="89"/>
        <v>0</v>
      </c>
      <c r="F154" s="56">
        <f t="shared" si="89"/>
        <v>0</v>
      </c>
      <c r="G154" s="56">
        <f t="shared" si="89"/>
        <v>0</v>
      </c>
      <c r="H154" s="56">
        <f t="shared" si="89"/>
        <v>0</v>
      </c>
      <c r="I154" s="56">
        <f t="shared" si="89"/>
        <v>0</v>
      </c>
      <c r="J154" s="56">
        <f t="shared" si="89"/>
        <v>0</v>
      </c>
      <c r="K154" s="56">
        <f t="shared" si="89"/>
        <v>0</v>
      </c>
      <c r="L154" s="56">
        <f t="shared" si="89"/>
        <v>4.3529999999999998</v>
      </c>
      <c r="M154" s="56">
        <f t="shared" si="89"/>
        <v>0</v>
      </c>
      <c r="N154" s="56">
        <f t="shared" si="89"/>
        <v>0</v>
      </c>
      <c r="O154" s="56">
        <f t="shared" si="89"/>
        <v>0</v>
      </c>
      <c r="P154" s="56">
        <f t="shared" si="89"/>
        <v>0</v>
      </c>
      <c r="Q154" s="56">
        <f t="shared" si="89"/>
        <v>0</v>
      </c>
      <c r="R154" s="56">
        <f t="shared" si="89"/>
        <v>0</v>
      </c>
      <c r="S154" s="56">
        <f t="shared" si="89"/>
        <v>0</v>
      </c>
      <c r="T154" s="56">
        <f t="shared" si="89"/>
        <v>0</v>
      </c>
      <c r="U154" s="56">
        <f t="shared" si="89"/>
        <v>0</v>
      </c>
      <c r="V154" s="56">
        <f t="shared" si="89"/>
        <v>0</v>
      </c>
      <c r="W154" s="56">
        <f t="shared" si="89"/>
        <v>0</v>
      </c>
      <c r="X154" s="56">
        <f t="shared" si="89"/>
        <v>0</v>
      </c>
      <c r="Y154" s="56">
        <f t="shared" si="89"/>
        <v>0</v>
      </c>
      <c r="Z154" s="56">
        <f t="shared" si="89"/>
        <v>0</v>
      </c>
      <c r="AA154" s="56">
        <f t="shared" si="89"/>
        <v>0</v>
      </c>
      <c r="AB154" s="56">
        <f t="shared" si="89"/>
        <v>90.32503012799998</v>
      </c>
      <c r="AC154" s="56">
        <f t="shared" si="89"/>
        <v>0</v>
      </c>
      <c r="AD154" s="56" t="s">
        <v>44</v>
      </c>
      <c r="AE154" s="56" t="s">
        <v>44</v>
      </c>
      <c r="AF154" s="56">
        <v>0</v>
      </c>
      <c r="AG154" s="56">
        <v>0</v>
      </c>
      <c r="AH154" s="56" t="s">
        <v>44</v>
      </c>
      <c r="AI154" s="56" t="s">
        <v>44</v>
      </c>
      <c r="AJ154" s="56" t="s">
        <v>44</v>
      </c>
      <c r="AK154" s="56" t="s">
        <v>44</v>
      </c>
      <c r="AL154" s="56"/>
      <c r="AM154" s="56"/>
      <c r="AN154" s="56">
        <f t="shared" ref="AN154:BA154" si="90">SUM(AN155:AN156)</f>
        <v>0</v>
      </c>
      <c r="AO154" s="56">
        <f t="shared" si="90"/>
        <v>0</v>
      </c>
      <c r="AP154" s="56">
        <f t="shared" si="90"/>
        <v>0</v>
      </c>
      <c r="AQ154" s="56">
        <f t="shared" si="90"/>
        <v>0</v>
      </c>
      <c r="AR154" s="56">
        <f t="shared" si="90"/>
        <v>0</v>
      </c>
      <c r="AS154" s="56">
        <f t="shared" si="90"/>
        <v>0</v>
      </c>
      <c r="AT154" s="56">
        <f t="shared" si="90"/>
        <v>0</v>
      </c>
      <c r="AU154" s="56">
        <f t="shared" si="90"/>
        <v>0</v>
      </c>
      <c r="AV154" s="56">
        <f t="shared" si="90"/>
        <v>0</v>
      </c>
      <c r="AW154" s="56">
        <f t="shared" si="90"/>
        <v>0</v>
      </c>
      <c r="AX154" s="56">
        <f t="shared" si="90"/>
        <v>0</v>
      </c>
      <c r="AY154" s="56">
        <f t="shared" si="90"/>
        <v>0</v>
      </c>
      <c r="AZ154" s="56">
        <f t="shared" si="90"/>
        <v>0</v>
      </c>
      <c r="BA154" s="56">
        <f t="shared" si="90"/>
        <v>0</v>
      </c>
      <c r="BB154" s="80"/>
      <c r="BD154" s="61"/>
      <c r="BE154" s="61"/>
    </row>
    <row r="155" spans="1:57" s="71" customFormat="1" ht="45">
      <c r="A155" s="49" t="s">
        <v>168</v>
      </c>
      <c r="B155" s="70" t="s">
        <v>169</v>
      </c>
      <c r="C155" s="76" t="s">
        <v>170</v>
      </c>
      <c r="D155" s="74">
        <v>0</v>
      </c>
      <c r="E155" s="64">
        <v>0</v>
      </c>
      <c r="F155" s="74">
        <v>0</v>
      </c>
      <c r="G155" s="64">
        <v>0</v>
      </c>
      <c r="H155" s="74">
        <v>0</v>
      </c>
      <c r="I155" s="64">
        <v>0</v>
      </c>
      <c r="J155" s="74">
        <v>0</v>
      </c>
      <c r="K155" s="64">
        <v>0</v>
      </c>
      <c r="L155" s="74">
        <v>1.39</v>
      </c>
      <c r="M155" s="74">
        <v>0</v>
      </c>
      <c r="N155" s="74">
        <v>0</v>
      </c>
      <c r="O155" s="74">
        <v>0</v>
      </c>
      <c r="P155" s="74">
        <v>0</v>
      </c>
      <c r="Q155" s="64">
        <v>0</v>
      </c>
      <c r="R155" s="74">
        <v>0</v>
      </c>
      <c r="S155" s="64">
        <v>0</v>
      </c>
      <c r="T155" s="74">
        <v>0</v>
      </c>
      <c r="U155" s="74">
        <v>0</v>
      </c>
      <c r="V155" s="74">
        <v>0</v>
      </c>
      <c r="W155" s="74">
        <v>0</v>
      </c>
      <c r="X155" s="74">
        <v>0</v>
      </c>
      <c r="Y155" s="74">
        <v>0</v>
      </c>
      <c r="Z155" s="74">
        <v>0</v>
      </c>
      <c r="AA155" s="64">
        <v>0</v>
      </c>
      <c r="AB155" s="64">
        <f>21.66263411*1.2</f>
        <v>25.995160931999997</v>
      </c>
      <c r="AC155" s="74">
        <v>0</v>
      </c>
      <c r="AD155" s="64" t="s">
        <v>44</v>
      </c>
      <c r="AE155" s="64" t="s">
        <v>44</v>
      </c>
      <c r="AF155" s="74">
        <v>0</v>
      </c>
      <c r="AG155" s="64">
        <v>0</v>
      </c>
      <c r="AH155" s="64" t="s">
        <v>44</v>
      </c>
      <c r="AI155" s="64" t="s">
        <v>44</v>
      </c>
      <c r="AJ155" s="64" t="s">
        <v>44</v>
      </c>
      <c r="AK155" s="64" t="s">
        <v>44</v>
      </c>
      <c r="AL155" s="74"/>
      <c r="AM155" s="64"/>
      <c r="AN155" s="64">
        <v>0</v>
      </c>
      <c r="AO155" s="74">
        <v>0</v>
      </c>
      <c r="AP155" s="64">
        <v>0</v>
      </c>
      <c r="AQ155" s="74">
        <v>0</v>
      </c>
      <c r="AR155" s="64">
        <v>0</v>
      </c>
      <c r="AS155" s="74">
        <v>0</v>
      </c>
      <c r="AT155" s="64">
        <v>0</v>
      </c>
      <c r="AU155" s="74">
        <v>0</v>
      </c>
      <c r="AV155" s="64">
        <v>0</v>
      </c>
      <c r="AW155" s="74">
        <v>0</v>
      </c>
      <c r="AX155" s="74">
        <v>0</v>
      </c>
      <c r="AY155" s="64">
        <v>0</v>
      </c>
      <c r="AZ155" s="64">
        <v>0</v>
      </c>
      <c r="BA155" s="74">
        <v>0</v>
      </c>
      <c r="BB155" s="77"/>
      <c r="BD155" s="72"/>
      <c r="BE155" s="72"/>
    </row>
    <row r="156" spans="1:57" s="71" customFormat="1" ht="45">
      <c r="A156" s="49" t="s">
        <v>171</v>
      </c>
      <c r="B156" s="70" t="s">
        <v>172</v>
      </c>
      <c r="C156" s="76" t="s">
        <v>173</v>
      </c>
      <c r="D156" s="74">
        <v>0</v>
      </c>
      <c r="E156" s="64">
        <v>0</v>
      </c>
      <c r="F156" s="74">
        <v>0</v>
      </c>
      <c r="G156" s="64">
        <v>0</v>
      </c>
      <c r="H156" s="74">
        <v>0</v>
      </c>
      <c r="I156" s="64">
        <v>0</v>
      </c>
      <c r="J156" s="74">
        <v>0</v>
      </c>
      <c r="K156" s="64">
        <v>0</v>
      </c>
      <c r="L156" s="74">
        <v>2.9630000000000001</v>
      </c>
      <c r="M156" s="74">
        <v>0</v>
      </c>
      <c r="N156" s="74">
        <v>0</v>
      </c>
      <c r="O156" s="74">
        <v>0</v>
      </c>
      <c r="P156" s="74">
        <v>0</v>
      </c>
      <c r="Q156" s="64">
        <v>0</v>
      </c>
      <c r="R156" s="74">
        <v>0</v>
      </c>
      <c r="S156" s="64">
        <v>0</v>
      </c>
      <c r="T156" s="74">
        <v>0</v>
      </c>
      <c r="U156" s="74">
        <v>0</v>
      </c>
      <c r="V156" s="74">
        <v>0</v>
      </c>
      <c r="W156" s="74">
        <v>0</v>
      </c>
      <c r="X156" s="74">
        <v>0</v>
      </c>
      <c r="Y156" s="74">
        <v>0</v>
      </c>
      <c r="Z156" s="74">
        <v>0</v>
      </c>
      <c r="AA156" s="64">
        <v>0</v>
      </c>
      <c r="AB156" s="74">
        <f>53.60822433*1.2</f>
        <v>64.32986919599999</v>
      </c>
      <c r="AC156" s="74">
        <v>0</v>
      </c>
      <c r="AD156" s="74" t="s">
        <v>44</v>
      </c>
      <c r="AE156" s="64" t="s">
        <v>44</v>
      </c>
      <c r="AF156" s="74">
        <v>0</v>
      </c>
      <c r="AG156" s="64">
        <v>0</v>
      </c>
      <c r="AH156" s="74" t="s">
        <v>44</v>
      </c>
      <c r="AI156" s="64" t="s">
        <v>44</v>
      </c>
      <c r="AJ156" s="74" t="s">
        <v>44</v>
      </c>
      <c r="AK156" s="64" t="s">
        <v>44</v>
      </c>
      <c r="AL156" s="74"/>
      <c r="AM156" s="64"/>
      <c r="AN156" s="74">
        <v>0</v>
      </c>
      <c r="AO156" s="74">
        <v>0</v>
      </c>
      <c r="AP156" s="74">
        <v>0</v>
      </c>
      <c r="AQ156" s="74">
        <v>0</v>
      </c>
      <c r="AR156" s="74">
        <v>0</v>
      </c>
      <c r="AS156" s="74">
        <v>0</v>
      </c>
      <c r="AT156" s="74">
        <v>0</v>
      </c>
      <c r="AU156" s="74">
        <v>0</v>
      </c>
      <c r="AV156" s="74">
        <v>0</v>
      </c>
      <c r="AW156" s="74">
        <v>0</v>
      </c>
      <c r="AX156" s="74">
        <v>0</v>
      </c>
      <c r="AY156" s="64">
        <v>0</v>
      </c>
      <c r="AZ156" s="74">
        <v>0</v>
      </c>
      <c r="BA156" s="74">
        <v>0</v>
      </c>
      <c r="BB156" s="77"/>
      <c r="BD156" s="72"/>
      <c r="BE156" s="72"/>
    </row>
    <row r="157" spans="1:57" s="60" customFormat="1" ht="47.25">
      <c r="A157" s="37" t="s">
        <v>174</v>
      </c>
      <c r="B157" s="48" t="s">
        <v>175</v>
      </c>
      <c r="C157" s="37" t="s">
        <v>44</v>
      </c>
      <c r="D157" s="74">
        <f t="shared" ref="D157:AB157" si="91">SUM(D158:D160)</f>
        <v>0</v>
      </c>
      <c r="E157" s="64">
        <f t="shared" si="91"/>
        <v>0</v>
      </c>
      <c r="F157" s="74">
        <f>SUM(F158:F160)</f>
        <v>0</v>
      </c>
      <c r="G157" s="64"/>
      <c r="H157" s="74">
        <f t="shared" si="91"/>
        <v>0</v>
      </c>
      <c r="I157" s="64">
        <f t="shared" si="91"/>
        <v>0</v>
      </c>
      <c r="J157" s="74">
        <f t="shared" si="91"/>
        <v>0</v>
      </c>
      <c r="K157" s="64">
        <f t="shared" si="91"/>
        <v>0</v>
      </c>
      <c r="L157" s="74">
        <f t="shared" si="91"/>
        <v>0</v>
      </c>
      <c r="M157" s="74">
        <f>SUM(M158:M160)</f>
        <v>0</v>
      </c>
      <c r="N157" s="74">
        <f t="shared" si="91"/>
        <v>0</v>
      </c>
      <c r="O157" s="74">
        <f>SUM(O158:O160)</f>
        <v>0</v>
      </c>
      <c r="P157" s="74">
        <f t="shared" si="91"/>
        <v>0</v>
      </c>
      <c r="Q157" s="64">
        <f t="shared" si="91"/>
        <v>0</v>
      </c>
      <c r="R157" s="74">
        <f t="shared" si="91"/>
        <v>0</v>
      </c>
      <c r="S157" s="64">
        <f t="shared" si="91"/>
        <v>0</v>
      </c>
      <c r="T157" s="74">
        <f t="shared" si="91"/>
        <v>0</v>
      </c>
      <c r="U157" s="74">
        <f t="shared" si="91"/>
        <v>0</v>
      </c>
      <c r="V157" s="74">
        <f t="shared" si="91"/>
        <v>0</v>
      </c>
      <c r="W157" s="74">
        <f t="shared" si="91"/>
        <v>0</v>
      </c>
      <c r="X157" s="74">
        <f t="shared" si="91"/>
        <v>0</v>
      </c>
      <c r="Y157" s="74">
        <f t="shared" si="91"/>
        <v>0</v>
      </c>
      <c r="Z157" s="74">
        <f t="shared" si="91"/>
        <v>0</v>
      </c>
      <c r="AA157" s="64">
        <f t="shared" si="91"/>
        <v>0</v>
      </c>
      <c r="AB157" s="74">
        <f t="shared" si="91"/>
        <v>0</v>
      </c>
      <c r="AC157" s="74">
        <f>SUM(AC158:AC160)</f>
        <v>0</v>
      </c>
      <c r="AD157" s="74" t="s">
        <v>44</v>
      </c>
      <c r="AE157" s="64" t="s">
        <v>44</v>
      </c>
      <c r="AF157" s="74">
        <v>0</v>
      </c>
      <c r="AG157" s="64">
        <v>0</v>
      </c>
      <c r="AH157" s="74" t="s">
        <v>44</v>
      </c>
      <c r="AI157" s="64" t="s">
        <v>44</v>
      </c>
      <c r="AJ157" s="74" t="s">
        <v>44</v>
      </c>
      <c r="AK157" s="64" t="s">
        <v>44</v>
      </c>
      <c r="AL157" s="74"/>
      <c r="AM157" s="64"/>
      <c r="AN157" s="74">
        <f t="shared" ref="AN157:BA157" si="92">SUM(AN158:AN160)</f>
        <v>0</v>
      </c>
      <c r="AO157" s="74">
        <f t="shared" si="92"/>
        <v>0</v>
      </c>
      <c r="AP157" s="74">
        <f t="shared" si="92"/>
        <v>0</v>
      </c>
      <c r="AQ157" s="74">
        <f t="shared" si="92"/>
        <v>0</v>
      </c>
      <c r="AR157" s="74">
        <f t="shared" si="92"/>
        <v>0</v>
      </c>
      <c r="AS157" s="74">
        <f t="shared" si="92"/>
        <v>0</v>
      </c>
      <c r="AT157" s="74">
        <f t="shared" si="92"/>
        <v>0</v>
      </c>
      <c r="AU157" s="74">
        <f>SUM(AU158:AU160)</f>
        <v>0</v>
      </c>
      <c r="AV157" s="74">
        <f t="shared" si="92"/>
        <v>0</v>
      </c>
      <c r="AW157" s="74">
        <f>SUM(AW158:AW160)</f>
        <v>0</v>
      </c>
      <c r="AX157" s="74">
        <f t="shared" si="92"/>
        <v>0</v>
      </c>
      <c r="AY157" s="64">
        <f t="shared" si="92"/>
        <v>0</v>
      </c>
      <c r="AZ157" s="74">
        <f t="shared" si="92"/>
        <v>0</v>
      </c>
      <c r="BA157" s="74">
        <f t="shared" si="92"/>
        <v>0</v>
      </c>
      <c r="BB157" s="59"/>
      <c r="BD157" s="61"/>
      <c r="BE157" s="61"/>
    </row>
    <row r="158" spans="1:57" s="66" customFormat="1" ht="15.75" hidden="1">
      <c r="A158" s="49"/>
      <c r="B158" s="63"/>
      <c r="C158" s="49"/>
      <c r="D158" s="74"/>
      <c r="E158" s="64"/>
      <c r="F158" s="74"/>
      <c r="G158" s="64"/>
      <c r="H158" s="74"/>
      <c r="I158" s="64"/>
      <c r="J158" s="74"/>
      <c r="K158" s="64"/>
      <c r="L158" s="74"/>
      <c r="M158" s="74"/>
      <c r="N158" s="74"/>
      <c r="O158" s="74"/>
      <c r="P158" s="74"/>
      <c r="Q158" s="64"/>
      <c r="R158" s="74"/>
      <c r="S158" s="64"/>
      <c r="T158" s="74"/>
      <c r="U158" s="74"/>
      <c r="V158" s="74"/>
      <c r="W158" s="74"/>
      <c r="X158" s="74"/>
      <c r="Y158" s="74"/>
      <c r="Z158" s="74"/>
      <c r="AA158" s="64"/>
      <c r="AB158" s="74"/>
      <c r="AC158" s="74"/>
      <c r="AD158" s="74" t="s">
        <v>44</v>
      </c>
      <c r="AE158" s="64" t="s">
        <v>44</v>
      </c>
      <c r="AF158" s="74">
        <v>0</v>
      </c>
      <c r="AG158" s="64">
        <v>0</v>
      </c>
      <c r="AH158" s="74" t="s">
        <v>44</v>
      </c>
      <c r="AI158" s="64" t="s">
        <v>44</v>
      </c>
      <c r="AJ158" s="74" t="s">
        <v>44</v>
      </c>
      <c r="AK158" s="64" t="s">
        <v>44</v>
      </c>
      <c r="AL158" s="74"/>
      <c r="AM158" s="64"/>
      <c r="AN158" s="74"/>
      <c r="AO158" s="74"/>
      <c r="AP158" s="74"/>
      <c r="AQ158" s="74"/>
      <c r="AR158" s="74"/>
      <c r="AS158" s="74"/>
      <c r="AT158" s="74"/>
      <c r="AU158" s="74"/>
      <c r="AV158" s="74"/>
      <c r="AW158" s="74"/>
      <c r="AX158" s="74"/>
      <c r="AY158" s="64"/>
      <c r="AZ158" s="74"/>
      <c r="BA158" s="74"/>
      <c r="BB158" s="65"/>
      <c r="BD158" s="67"/>
      <c r="BE158" s="67"/>
    </row>
    <row r="159" spans="1:57" s="66" customFormat="1" ht="15.75" hidden="1">
      <c r="A159" s="49"/>
      <c r="B159" s="63"/>
      <c r="C159" s="49"/>
      <c r="D159" s="74"/>
      <c r="E159" s="64"/>
      <c r="F159" s="74"/>
      <c r="G159" s="64"/>
      <c r="H159" s="74"/>
      <c r="I159" s="64"/>
      <c r="J159" s="74"/>
      <c r="K159" s="64"/>
      <c r="L159" s="74"/>
      <c r="M159" s="74"/>
      <c r="N159" s="74"/>
      <c r="O159" s="74"/>
      <c r="P159" s="74"/>
      <c r="Q159" s="64"/>
      <c r="R159" s="74"/>
      <c r="S159" s="64"/>
      <c r="T159" s="74"/>
      <c r="U159" s="74"/>
      <c r="V159" s="74"/>
      <c r="W159" s="74"/>
      <c r="X159" s="74"/>
      <c r="Y159" s="74"/>
      <c r="Z159" s="74"/>
      <c r="AA159" s="64"/>
      <c r="AB159" s="74"/>
      <c r="AC159" s="74"/>
      <c r="AD159" s="74" t="s">
        <v>44</v>
      </c>
      <c r="AE159" s="64" t="s">
        <v>44</v>
      </c>
      <c r="AF159" s="74">
        <v>0</v>
      </c>
      <c r="AG159" s="64">
        <v>0</v>
      </c>
      <c r="AH159" s="74" t="s">
        <v>44</v>
      </c>
      <c r="AI159" s="64" t="s">
        <v>44</v>
      </c>
      <c r="AJ159" s="74" t="s">
        <v>44</v>
      </c>
      <c r="AK159" s="64" t="s">
        <v>44</v>
      </c>
      <c r="AL159" s="74"/>
      <c r="AM159" s="64"/>
      <c r="AN159" s="74"/>
      <c r="AO159" s="74"/>
      <c r="AP159" s="74"/>
      <c r="AQ159" s="74"/>
      <c r="AR159" s="74"/>
      <c r="AS159" s="74"/>
      <c r="AT159" s="74"/>
      <c r="AU159" s="74"/>
      <c r="AV159" s="74"/>
      <c r="AW159" s="74"/>
      <c r="AX159" s="74"/>
      <c r="AY159" s="64"/>
      <c r="AZ159" s="74"/>
      <c r="BA159" s="74"/>
      <c r="BB159" s="65"/>
      <c r="BD159" s="67"/>
      <c r="BE159" s="67"/>
    </row>
    <row r="160" spans="1:57" s="66" customFormat="1" ht="15.75" hidden="1">
      <c r="A160" s="49"/>
      <c r="B160" s="79"/>
      <c r="C160" s="49"/>
      <c r="D160" s="74"/>
      <c r="E160" s="64"/>
      <c r="F160" s="74"/>
      <c r="G160" s="64"/>
      <c r="H160" s="74"/>
      <c r="I160" s="64"/>
      <c r="J160" s="74"/>
      <c r="K160" s="64"/>
      <c r="L160" s="74"/>
      <c r="M160" s="74"/>
      <c r="N160" s="74"/>
      <c r="O160" s="74"/>
      <c r="P160" s="74"/>
      <c r="Q160" s="64"/>
      <c r="R160" s="74"/>
      <c r="S160" s="64"/>
      <c r="T160" s="74"/>
      <c r="U160" s="74"/>
      <c r="V160" s="74"/>
      <c r="W160" s="74"/>
      <c r="X160" s="74"/>
      <c r="Y160" s="74"/>
      <c r="Z160" s="74"/>
      <c r="AA160" s="64"/>
      <c r="AB160" s="74"/>
      <c r="AC160" s="74"/>
      <c r="AD160" s="74" t="s">
        <v>44</v>
      </c>
      <c r="AE160" s="64" t="s">
        <v>44</v>
      </c>
      <c r="AF160" s="74">
        <v>0</v>
      </c>
      <c r="AG160" s="64">
        <v>0</v>
      </c>
      <c r="AH160" s="74" t="s">
        <v>44</v>
      </c>
      <c r="AI160" s="64" t="s">
        <v>44</v>
      </c>
      <c r="AJ160" s="74" t="s">
        <v>44</v>
      </c>
      <c r="AK160" s="64" t="s">
        <v>44</v>
      </c>
      <c r="AL160" s="74"/>
      <c r="AM160" s="64"/>
      <c r="AN160" s="74"/>
      <c r="AO160" s="74"/>
      <c r="AP160" s="74"/>
      <c r="AQ160" s="74"/>
      <c r="AR160" s="74"/>
      <c r="AS160" s="74"/>
      <c r="AT160" s="74"/>
      <c r="AU160" s="74"/>
      <c r="AV160" s="74"/>
      <c r="AW160" s="74"/>
      <c r="AX160" s="74"/>
      <c r="AY160" s="64"/>
      <c r="AZ160" s="74"/>
      <c r="BA160" s="74"/>
      <c r="BB160" s="65"/>
      <c r="BD160" s="67"/>
      <c r="BE160" s="67"/>
    </row>
    <row r="161" spans="1:57" s="83" customFormat="1" ht="31.5">
      <c r="A161" s="37" t="s">
        <v>176</v>
      </c>
      <c r="B161" s="81" t="s">
        <v>177</v>
      </c>
      <c r="C161" s="37" t="s">
        <v>44</v>
      </c>
      <c r="D161" s="38">
        <f>D162+D170+D174+D177+D182</f>
        <v>0</v>
      </c>
      <c r="E161" s="38">
        <f>E162+E170+E174+E177+E182</f>
        <v>0</v>
      </c>
      <c r="F161" s="38">
        <f>F162+F170+F174+F177+F182</f>
        <v>0</v>
      </c>
      <c r="G161" s="38"/>
      <c r="H161" s="38">
        <f t="shared" ref="H161:AC161" si="93">H162+H170+H174+H177+H182</f>
        <v>0</v>
      </c>
      <c r="I161" s="38">
        <f t="shared" si="93"/>
        <v>0</v>
      </c>
      <c r="J161" s="38">
        <f t="shared" si="93"/>
        <v>0</v>
      </c>
      <c r="K161" s="38">
        <f t="shared" si="93"/>
        <v>0</v>
      </c>
      <c r="L161" s="38">
        <f t="shared" si="93"/>
        <v>0</v>
      </c>
      <c r="M161" s="38">
        <f t="shared" si="93"/>
        <v>0</v>
      </c>
      <c r="N161" s="38">
        <f t="shared" si="93"/>
        <v>0</v>
      </c>
      <c r="O161" s="38">
        <f t="shared" si="93"/>
        <v>0</v>
      </c>
      <c r="P161" s="38">
        <f t="shared" si="93"/>
        <v>0</v>
      </c>
      <c r="Q161" s="38">
        <f t="shared" si="93"/>
        <v>0</v>
      </c>
      <c r="R161" s="38">
        <f t="shared" si="93"/>
        <v>0</v>
      </c>
      <c r="S161" s="38">
        <f t="shared" si="93"/>
        <v>0</v>
      </c>
      <c r="T161" s="38">
        <f t="shared" si="93"/>
        <v>0</v>
      </c>
      <c r="U161" s="38">
        <f t="shared" si="93"/>
        <v>0</v>
      </c>
      <c r="V161" s="38">
        <f t="shared" si="93"/>
        <v>0</v>
      </c>
      <c r="W161" s="38">
        <f t="shared" si="93"/>
        <v>0</v>
      </c>
      <c r="X161" s="38">
        <f t="shared" si="93"/>
        <v>0</v>
      </c>
      <c r="Y161" s="38">
        <f t="shared" si="93"/>
        <v>0</v>
      </c>
      <c r="Z161" s="38">
        <f t="shared" si="93"/>
        <v>0</v>
      </c>
      <c r="AA161" s="38">
        <f t="shared" si="93"/>
        <v>0</v>
      </c>
      <c r="AB161" s="38">
        <f t="shared" si="93"/>
        <v>0</v>
      </c>
      <c r="AC161" s="38">
        <f t="shared" si="93"/>
        <v>0</v>
      </c>
      <c r="AD161" s="38" t="s">
        <v>44</v>
      </c>
      <c r="AE161" s="38" t="s">
        <v>44</v>
      </c>
      <c r="AF161" s="38">
        <v>0</v>
      </c>
      <c r="AG161" s="38">
        <v>0</v>
      </c>
      <c r="AH161" s="38" t="s">
        <v>44</v>
      </c>
      <c r="AI161" s="38" t="s">
        <v>44</v>
      </c>
      <c r="AJ161" s="38" t="s">
        <v>44</v>
      </c>
      <c r="AK161" s="38" t="s">
        <v>44</v>
      </c>
      <c r="AL161" s="38"/>
      <c r="AM161" s="38"/>
      <c r="AN161" s="38">
        <f t="shared" ref="AN161:BA161" si="94">AN162+AN170+AN174+AN177+AN182</f>
        <v>0</v>
      </c>
      <c r="AO161" s="38">
        <f t="shared" si="94"/>
        <v>0</v>
      </c>
      <c r="AP161" s="38">
        <f t="shared" si="94"/>
        <v>0</v>
      </c>
      <c r="AQ161" s="38">
        <f t="shared" si="94"/>
        <v>0</v>
      </c>
      <c r="AR161" s="38">
        <f t="shared" si="94"/>
        <v>0</v>
      </c>
      <c r="AS161" s="38">
        <f t="shared" si="94"/>
        <v>0</v>
      </c>
      <c r="AT161" s="38">
        <f t="shared" si="94"/>
        <v>0</v>
      </c>
      <c r="AU161" s="38">
        <f t="shared" si="94"/>
        <v>0</v>
      </c>
      <c r="AV161" s="38">
        <f t="shared" si="94"/>
        <v>82.397681781058722</v>
      </c>
      <c r="AW161" s="38">
        <f t="shared" si="94"/>
        <v>0</v>
      </c>
      <c r="AX161" s="38">
        <f t="shared" si="94"/>
        <v>0</v>
      </c>
      <c r="AY161" s="38">
        <f t="shared" si="94"/>
        <v>0</v>
      </c>
      <c r="AZ161" s="38">
        <f t="shared" si="94"/>
        <v>0</v>
      </c>
      <c r="BA161" s="38">
        <f t="shared" si="94"/>
        <v>0</v>
      </c>
      <c r="BB161" s="82"/>
      <c r="BD161" s="84"/>
      <c r="BE161" s="84"/>
    </row>
    <row r="162" spans="1:57" s="60" customFormat="1" ht="31.5">
      <c r="A162" s="37" t="s">
        <v>178</v>
      </c>
      <c r="B162" s="57" t="s">
        <v>179</v>
      </c>
      <c r="C162" s="37" t="s">
        <v>44</v>
      </c>
      <c r="D162" s="56">
        <f>SUM(D163:D169)</f>
        <v>0</v>
      </c>
      <c r="E162" s="56">
        <f>SUM(E163:E169)</f>
        <v>0</v>
      </c>
      <c r="F162" s="56">
        <f>SUM(F163:F169)</f>
        <v>0</v>
      </c>
      <c r="G162" s="56"/>
      <c r="H162" s="56">
        <f t="shared" ref="H162:AC162" si="95">SUM(H163:H169)</f>
        <v>0</v>
      </c>
      <c r="I162" s="56">
        <f t="shared" si="95"/>
        <v>0</v>
      </c>
      <c r="J162" s="56">
        <f t="shared" si="95"/>
        <v>0</v>
      </c>
      <c r="K162" s="56">
        <f t="shared" si="95"/>
        <v>0</v>
      </c>
      <c r="L162" s="56">
        <f t="shared" si="95"/>
        <v>0</v>
      </c>
      <c r="M162" s="56">
        <f t="shared" si="95"/>
        <v>0</v>
      </c>
      <c r="N162" s="56">
        <f t="shared" si="95"/>
        <v>0</v>
      </c>
      <c r="O162" s="56">
        <f t="shared" si="95"/>
        <v>0</v>
      </c>
      <c r="P162" s="56">
        <f t="shared" si="95"/>
        <v>0</v>
      </c>
      <c r="Q162" s="56">
        <f t="shared" si="95"/>
        <v>0</v>
      </c>
      <c r="R162" s="56">
        <f t="shared" si="95"/>
        <v>0</v>
      </c>
      <c r="S162" s="56">
        <f t="shared" si="95"/>
        <v>0</v>
      </c>
      <c r="T162" s="56">
        <f t="shared" si="95"/>
        <v>0</v>
      </c>
      <c r="U162" s="56">
        <f t="shared" si="95"/>
        <v>0</v>
      </c>
      <c r="V162" s="56">
        <f t="shared" si="95"/>
        <v>0</v>
      </c>
      <c r="W162" s="56">
        <f t="shared" si="95"/>
        <v>0</v>
      </c>
      <c r="X162" s="56">
        <f t="shared" si="95"/>
        <v>0</v>
      </c>
      <c r="Y162" s="56">
        <f t="shared" si="95"/>
        <v>0</v>
      </c>
      <c r="Z162" s="56">
        <f t="shared" si="95"/>
        <v>0</v>
      </c>
      <c r="AA162" s="56">
        <f t="shared" si="95"/>
        <v>0</v>
      </c>
      <c r="AB162" s="56">
        <f t="shared" si="95"/>
        <v>0</v>
      </c>
      <c r="AC162" s="56">
        <f t="shared" si="95"/>
        <v>0</v>
      </c>
      <c r="AD162" s="56" t="s">
        <v>44</v>
      </c>
      <c r="AE162" s="56" t="s">
        <v>44</v>
      </c>
      <c r="AF162" s="56">
        <v>0</v>
      </c>
      <c r="AG162" s="56">
        <v>0</v>
      </c>
      <c r="AH162" s="56" t="s">
        <v>44</v>
      </c>
      <c r="AI162" s="56" t="s">
        <v>44</v>
      </c>
      <c r="AJ162" s="56" t="s">
        <v>44</v>
      </c>
      <c r="AK162" s="56" t="s">
        <v>44</v>
      </c>
      <c r="AL162" s="56"/>
      <c r="AM162" s="56"/>
      <c r="AN162" s="56">
        <f t="shared" ref="AN162:BA162" si="96">SUM(AN163:AN169)</f>
        <v>0</v>
      </c>
      <c r="AO162" s="56">
        <f t="shared" si="96"/>
        <v>0</v>
      </c>
      <c r="AP162" s="56">
        <f t="shared" si="96"/>
        <v>0</v>
      </c>
      <c r="AQ162" s="56">
        <f t="shared" si="96"/>
        <v>0</v>
      </c>
      <c r="AR162" s="56">
        <f t="shared" si="96"/>
        <v>0</v>
      </c>
      <c r="AS162" s="56">
        <f t="shared" si="96"/>
        <v>0</v>
      </c>
      <c r="AT162" s="56">
        <f t="shared" si="96"/>
        <v>0</v>
      </c>
      <c r="AU162" s="56">
        <f t="shared" si="96"/>
        <v>0</v>
      </c>
      <c r="AV162" s="56">
        <f>SUM(AV163:AV169)</f>
        <v>61.412621999999999</v>
      </c>
      <c r="AW162" s="56">
        <f t="shared" si="96"/>
        <v>0</v>
      </c>
      <c r="AX162" s="56">
        <f t="shared" si="96"/>
        <v>0</v>
      </c>
      <c r="AY162" s="56">
        <f t="shared" si="96"/>
        <v>0</v>
      </c>
      <c r="AZ162" s="56">
        <f t="shared" si="96"/>
        <v>0</v>
      </c>
      <c r="BA162" s="56">
        <f t="shared" si="96"/>
        <v>0</v>
      </c>
      <c r="BD162" s="61"/>
      <c r="BE162" s="61"/>
    </row>
    <row r="163" spans="1:57" s="71" customFormat="1" ht="15.75">
      <c r="A163" s="49" t="s">
        <v>180</v>
      </c>
      <c r="B163" s="85" t="s">
        <v>181</v>
      </c>
      <c r="C163" s="86" t="s">
        <v>182</v>
      </c>
      <c r="D163" s="64">
        <v>0</v>
      </c>
      <c r="E163" s="64">
        <v>0</v>
      </c>
      <c r="F163" s="64">
        <v>0</v>
      </c>
      <c r="G163" s="64"/>
      <c r="H163" s="64">
        <v>0</v>
      </c>
      <c r="I163" s="64">
        <v>0</v>
      </c>
      <c r="J163" s="64">
        <v>0</v>
      </c>
      <c r="K163" s="64">
        <v>0</v>
      </c>
      <c r="L163" s="64">
        <v>0</v>
      </c>
      <c r="M163" s="64">
        <v>0</v>
      </c>
      <c r="N163" s="64">
        <v>0</v>
      </c>
      <c r="O163" s="64">
        <v>0</v>
      </c>
      <c r="P163" s="64">
        <v>0</v>
      </c>
      <c r="Q163" s="64">
        <v>0</v>
      </c>
      <c r="R163" s="64">
        <v>0</v>
      </c>
      <c r="S163" s="64">
        <v>0</v>
      </c>
      <c r="T163" s="64">
        <v>0</v>
      </c>
      <c r="U163" s="64">
        <v>0</v>
      </c>
      <c r="V163" s="64">
        <v>0</v>
      </c>
      <c r="W163" s="64">
        <v>0</v>
      </c>
      <c r="X163" s="64">
        <v>0</v>
      </c>
      <c r="Y163" s="64">
        <v>0</v>
      </c>
      <c r="Z163" s="64">
        <v>0</v>
      </c>
      <c r="AA163" s="64">
        <v>0</v>
      </c>
      <c r="AB163" s="64">
        <v>0</v>
      </c>
      <c r="AC163" s="64">
        <v>0</v>
      </c>
      <c r="AD163" s="64" t="s">
        <v>44</v>
      </c>
      <c r="AE163" s="64" t="s">
        <v>44</v>
      </c>
      <c r="AF163" s="64">
        <v>0</v>
      </c>
      <c r="AG163" s="64">
        <v>0</v>
      </c>
      <c r="AH163" s="64" t="s">
        <v>44</v>
      </c>
      <c r="AI163" s="64" t="s">
        <v>44</v>
      </c>
      <c r="AJ163" s="64" t="s">
        <v>44</v>
      </c>
      <c r="AK163" s="64" t="s">
        <v>44</v>
      </c>
      <c r="AL163" s="64"/>
      <c r="AM163" s="64"/>
      <c r="AN163" s="64">
        <v>0</v>
      </c>
      <c r="AO163" s="64">
        <v>0</v>
      </c>
      <c r="AP163" s="64">
        <v>0</v>
      </c>
      <c r="AQ163" s="64">
        <v>0</v>
      </c>
      <c r="AR163" s="64">
        <v>0</v>
      </c>
      <c r="AS163" s="64">
        <v>0</v>
      </c>
      <c r="AT163" s="64">
        <v>0</v>
      </c>
      <c r="AU163" s="64">
        <v>0</v>
      </c>
      <c r="AV163" s="64">
        <f>8.25460999*1.2</f>
        <v>9.9055319879999999</v>
      </c>
      <c r="AW163" s="64">
        <v>0</v>
      </c>
      <c r="AX163" s="74">
        <f t="shared" ref="AX163:AY168" si="97">SUM(AX164:AX166)</f>
        <v>0</v>
      </c>
      <c r="AY163" s="74">
        <f t="shared" si="97"/>
        <v>0</v>
      </c>
      <c r="AZ163" s="64">
        <v>0</v>
      </c>
      <c r="BA163" s="64">
        <v>0</v>
      </c>
      <c r="BD163" s="72"/>
      <c r="BE163" s="72"/>
    </row>
    <row r="164" spans="1:57" s="71" customFormat="1" ht="15.75">
      <c r="A164" s="49" t="s">
        <v>183</v>
      </c>
      <c r="B164" s="85" t="s">
        <v>184</v>
      </c>
      <c r="C164" s="86" t="s">
        <v>185</v>
      </c>
      <c r="D164" s="64">
        <v>0</v>
      </c>
      <c r="E164" s="64">
        <v>0</v>
      </c>
      <c r="F164" s="64">
        <v>0</v>
      </c>
      <c r="G164" s="64"/>
      <c r="H164" s="64">
        <v>0</v>
      </c>
      <c r="I164" s="64">
        <v>0</v>
      </c>
      <c r="J164" s="64">
        <v>0</v>
      </c>
      <c r="K164" s="64">
        <v>0</v>
      </c>
      <c r="L164" s="64">
        <v>0</v>
      </c>
      <c r="M164" s="64">
        <v>0</v>
      </c>
      <c r="N164" s="64">
        <v>0</v>
      </c>
      <c r="O164" s="64">
        <v>0</v>
      </c>
      <c r="P164" s="64">
        <v>0</v>
      </c>
      <c r="Q164" s="64">
        <v>0</v>
      </c>
      <c r="R164" s="64">
        <v>0</v>
      </c>
      <c r="S164" s="64">
        <v>0</v>
      </c>
      <c r="T164" s="64">
        <v>0</v>
      </c>
      <c r="U164" s="64">
        <v>0</v>
      </c>
      <c r="V164" s="64">
        <v>0</v>
      </c>
      <c r="W164" s="64">
        <v>0</v>
      </c>
      <c r="X164" s="64">
        <v>0</v>
      </c>
      <c r="Y164" s="64">
        <v>0</v>
      </c>
      <c r="Z164" s="64">
        <v>0</v>
      </c>
      <c r="AA164" s="64">
        <v>0</v>
      </c>
      <c r="AB164" s="64">
        <v>0</v>
      </c>
      <c r="AC164" s="64">
        <v>0</v>
      </c>
      <c r="AD164" s="64" t="str">
        <f t="shared" ref="AD164:AE168" si="98">AD169</f>
        <v>нд</v>
      </c>
      <c r="AE164" s="64" t="str">
        <f t="shared" si="98"/>
        <v>нд</v>
      </c>
      <c r="AF164" s="64">
        <f t="shared" ref="AF164:AG168" si="99">SUM(AF169:AF170)</f>
        <v>0</v>
      </c>
      <c r="AG164" s="64">
        <f t="shared" si="99"/>
        <v>0</v>
      </c>
      <c r="AH164" s="64" t="str">
        <f t="shared" ref="AH164:AK168" si="100">AH169</f>
        <v>нд</v>
      </c>
      <c r="AI164" s="64" t="str">
        <f t="shared" si="100"/>
        <v>нд</v>
      </c>
      <c r="AJ164" s="64" t="str">
        <f t="shared" si="100"/>
        <v>нд</v>
      </c>
      <c r="AK164" s="64" t="str">
        <f t="shared" si="100"/>
        <v>нд</v>
      </c>
      <c r="AL164" s="64"/>
      <c r="AM164" s="64"/>
      <c r="AN164" s="64">
        <v>0</v>
      </c>
      <c r="AO164" s="64">
        <v>0</v>
      </c>
      <c r="AP164" s="64">
        <v>0</v>
      </c>
      <c r="AQ164" s="64">
        <v>0</v>
      </c>
      <c r="AR164" s="64">
        <v>0</v>
      </c>
      <c r="AS164" s="64">
        <v>0</v>
      </c>
      <c r="AT164" s="64">
        <v>0</v>
      </c>
      <c r="AU164" s="64">
        <v>0</v>
      </c>
      <c r="AV164" s="64">
        <f>5.68147222*1.2</f>
        <v>6.8177666639999996</v>
      </c>
      <c r="AW164" s="64">
        <v>0</v>
      </c>
      <c r="AX164" s="74">
        <f t="shared" si="97"/>
        <v>0</v>
      </c>
      <c r="AY164" s="74">
        <f t="shared" si="97"/>
        <v>0</v>
      </c>
      <c r="AZ164" s="64">
        <v>0</v>
      </c>
      <c r="BA164" s="64">
        <v>0</v>
      </c>
      <c r="BB164" s="77"/>
      <c r="BD164" s="72"/>
      <c r="BE164" s="72"/>
    </row>
    <row r="165" spans="1:57" s="71" customFormat="1" ht="15.75">
      <c r="A165" s="49" t="s">
        <v>186</v>
      </c>
      <c r="B165" s="85" t="s">
        <v>187</v>
      </c>
      <c r="C165" s="86" t="s">
        <v>188</v>
      </c>
      <c r="D165" s="64">
        <v>0</v>
      </c>
      <c r="E165" s="64">
        <v>0</v>
      </c>
      <c r="F165" s="64">
        <v>0</v>
      </c>
      <c r="G165" s="64"/>
      <c r="H165" s="64">
        <v>0</v>
      </c>
      <c r="I165" s="64">
        <v>0</v>
      </c>
      <c r="J165" s="64">
        <v>0</v>
      </c>
      <c r="K165" s="64">
        <v>0</v>
      </c>
      <c r="L165" s="64">
        <v>0</v>
      </c>
      <c r="M165" s="64">
        <v>0</v>
      </c>
      <c r="N165" s="64">
        <v>0</v>
      </c>
      <c r="O165" s="64">
        <v>0</v>
      </c>
      <c r="P165" s="64">
        <v>0</v>
      </c>
      <c r="Q165" s="64">
        <v>0</v>
      </c>
      <c r="R165" s="64">
        <v>0</v>
      </c>
      <c r="S165" s="64">
        <v>0</v>
      </c>
      <c r="T165" s="64">
        <v>0</v>
      </c>
      <c r="U165" s="64">
        <v>0</v>
      </c>
      <c r="V165" s="64">
        <v>0</v>
      </c>
      <c r="W165" s="64">
        <v>0</v>
      </c>
      <c r="X165" s="64">
        <v>0</v>
      </c>
      <c r="Y165" s="64">
        <v>0</v>
      </c>
      <c r="Z165" s="64">
        <v>0</v>
      </c>
      <c r="AA165" s="64">
        <v>0</v>
      </c>
      <c r="AB165" s="64">
        <v>0</v>
      </c>
      <c r="AC165" s="64">
        <v>0</v>
      </c>
      <c r="AD165" s="64" t="str">
        <f t="shared" si="98"/>
        <v>нд</v>
      </c>
      <c r="AE165" s="64" t="str">
        <f t="shared" si="98"/>
        <v>нд</v>
      </c>
      <c r="AF165" s="64">
        <f t="shared" si="99"/>
        <v>0</v>
      </c>
      <c r="AG165" s="64">
        <f t="shared" si="99"/>
        <v>0</v>
      </c>
      <c r="AH165" s="64" t="str">
        <f t="shared" si="100"/>
        <v>нд</v>
      </c>
      <c r="AI165" s="64" t="str">
        <f t="shared" si="100"/>
        <v>нд</v>
      </c>
      <c r="AJ165" s="64" t="str">
        <f t="shared" si="100"/>
        <v>нд</v>
      </c>
      <c r="AK165" s="64" t="str">
        <f t="shared" si="100"/>
        <v>нд</v>
      </c>
      <c r="AL165" s="64"/>
      <c r="AM165" s="64"/>
      <c r="AN165" s="64">
        <v>0</v>
      </c>
      <c r="AO165" s="64">
        <v>0</v>
      </c>
      <c r="AP165" s="64">
        <v>0</v>
      </c>
      <c r="AQ165" s="64">
        <v>0</v>
      </c>
      <c r="AR165" s="64">
        <v>0</v>
      </c>
      <c r="AS165" s="64">
        <v>0</v>
      </c>
      <c r="AT165" s="64">
        <v>0</v>
      </c>
      <c r="AU165" s="64">
        <v>0</v>
      </c>
      <c r="AV165" s="64">
        <f>18.9216*1.2</f>
        <v>22.705920000000003</v>
      </c>
      <c r="AW165" s="64">
        <v>0</v>
      </c>
      <c r="AX165" s="74">
        <f t="shared" si="97"/>
        <v>0</v>
      </c>
      <c r="AY165" s="74">
        <f t="shared" si="97"/>
        <v>0</v>
      </c>
      <c r="AZ165" s="64">
        <v>0</v>
      </c>
      <c r="BA165" s="64">
        <v>0</v>
      </c>
      <c r="BB165" s="77"/>
      <c r="BD165" s="72"/>
      <c r="BE165" s="72"/>
    </row>
    <row r="166" spans="1:57" s="71" customFormat="1" ht="15.75">
      <c r="A166" s="49" t="s">
        <v>189</v>
      </c>
      <c r="B166" s="85" t="s">
        <v>190</v>
      </c>
      <c r="C166" s="86" t="s">
        <v>191</v>
      </c>
      <c r="D166" s="64">
        <v>0</v>
      </c>
      <c r="E166" s="64">
        <v>0</v>
      </c>
      <c r="F166" s="64">
        <v>0</v>
      </c>
      <c r="G166" s="64"/>
      <c r="H166" s="64">
        <v>0</v>
      </c>
      <c r="I166" s="64">
        <v>0</v>
      </c>
      <c r="J166" s="64">
        <v>0</v>
      </c>
      <c r="K166" s="64">
        <v>0</v>
      </c>
      <c r="L166" s="64">
        <v>0</v>
      </c>
      <c r="M166" s="64">
        <v>0</v>
      </c>
      <c r="N166" s="64">
        <v>0</v>
      </c>
      <c r="O166" s="64">
        <v>0</v>
      </c>
      <c r="P166" s="64">
        <v>0</v>
      </c>
      <c r="Q166" s="64">
        <v>0</v>
      </c>
      <c r="R166" s="64">
        <v>0</v>
      </c>
      <c r="S166" s="64">
        <v>0</v>
      </c>
      <c r="T166" s="64">
        <v>0</v>
      </c>
      <c r="U166" s="64">
        <v>0</v>
      </c>
      <c r="V166" s="64">
        <v>0</v>
      </c>
      <c r="W166" s="64">
        <v>0</v>
      </c>
      <c r="X166" s="64">
        <v>0</v>
      </c>
      <c r="Y166" s="64">
        <v>0</v>
      </c>
      <c r="Z166" s="64">
        <v>0</v>
      </c>
      <c r="AA166" s="64">
        <v>0</v>
      </c>
      <c r="AB166" s="64">
        <v>0</v>
      </c>
      <c r="AC166" s="64">
        <v>0</v>
      </c>
      <c r="AD166" s="64" t="str">
        <f t="shared" si="98"/>
        <v>нд</v>
      </c>
      <c r="AE166" s="64" t="str">
        <f t="shared" si="98"/>
        <v>нд</v>
      </c>
      <c r="AF166" s="64">
        <f t="shared" si="99"/>
        <v>0</v>
      </c>
      <c r="AG166" s="64">
        <f t="shared" si="99"/>
        <v>0</v>
      </c>
      <c r="AH166" s="64" t="str">
        <f t="shared" si="100"/>
        <v>нд</v>
      </c>
      <c r="AI166" s="64" t="str">
        <f t="shared" si="100"/>
        <v>нд</v>
      </c>
      <c r="AJ166" s="64" t="str">
        <f t="shared" si="100"/>
        <v>нд</v>
      </c>
      <c r="AK166" s="64" t="str">
        <f t="shared" si="100"/>
        <v>нд</v>
      </c>
      <c r="AL166" s="64"/>
      <c r="AM166" s="64"/>
      <c r="AN166" s="64">
        <v>0</v>
      </c>
      <c r="AO166" s="64">
        <v>0</v>
      </c>
      <c r="AP166" s="64">
        <v>0</v>
      </c>
      <c r="AQ166" s="64">
        <v>0</v>
      </c>
      <c r="AR166" s="64">
        <v>0</v>
      </c>
      <c r="AS166" s="64">
        <v>0</v>
      </c>
      <c r="AT166" s="64">
        <v>0</v>
      </c>
      <c r="AU166" s="64">
        <v>0</v>
      </c>
      <c r="AV166" s="64">
        <f>4.78981059*1.2</f>
        <v>5.7477727080000003</v>
      </c>
      <c r="AW166" s="64">
        <v>0</v>
      </c>
      <c r="AX166" s="74">
        <f t="shared" si="97"/>
        <v>0</v>
      </c>
      <c r="AY166" s="74">
        <f t="shared" si="97"/>
        <v>0</v>
      </c>
      <c r="AZ166" s="64">
        <v>0</v>
      </c>
      <c r="BA166" s="64">
        <v>0</v>
      </c>
      <c r="BB166" s="77"/>
      <c r="BD166" s="72"/>
      <c r="BE166" s="72"/>
    </row>
    <row r="167" spans="1:57" s="71" customFormat="1" ht="15.75">
      <c r="A167" s="49" t="s">
        <v>192</v>
      </c>
      <c r="B167" s="85" t="s">
        <v>193</v>
      </c>
      <c r="C167" s="86" t="s">
        <v>194</v>
      </c>
      <c r="D167" s="64">
        <v>0</v>
      </c>
      <c r="E167" s="64">
        <v>0</v>
      </c>
      <c r="F167" s="64">
        <v>0</v>
      </c>
      <c r="G167" s="64"/>
      <c r="H167" s="64">
        <v>0</v>
      </c>
      <c r="I167" s="64">
        <v>0</v>
      </c>
      <c r="J167" s="64">
        <v>0</v>
      </c>
      <c r="K167" s="64">
        <v>0</v>
      </c>
      <c r="L167" s="64">
        <v>0</v>
      </c>
      <c r="M167" s="64">
        <v>0</v>
      </c>
      <c r="N167" s="64">
        <v>0</v>
      </c>
      <c r="O167" s="64">
        <v>0</v>
      </c>
      <c r="P167" s="64">
        <v>0</v>
      </c>
      <c r="Q167" s="64">
        <v>0</v>
      </c>
      <c r="R167" s="64">
        <v>0</v>
      </c>
      <c r="S167" s="64">
        <v>0</v>
      </c>
      <c r="T167" s="64">
        <v>0</v>
      </c>
      <c r="U167" s="64">
        <v>0</v>
      </c>
      <c r="V167" s="64">
        <v>0</v>
      </c>
      <c r="W167" s="64">
        <v>0</v>
      </c>
      <c r="X167" s="64">
        <v>0</v>
      </c>
      <c r="Y167" s="64">
        <v>0</v>
      </c>
      <c r="Z167" s="64">
        <v>0</v>
      </c>
      <c r="AA167" s="64">
        <v>0</v>
      </c>
      <c r="AB167" s="64">
        <v>0</v>
      </c>
      <c r="AC167" s="64">
        <v>0</v>
      </c>
      <c r="AD167" s="64" t="str">
        <f t="shared" si="98"/>
        <v>нд</v>
      </c>
      <c r="AE167" s="64" t="str">
        <f t="shared" si="98"/>
        <v>нд</v>
      </c>
      <c r="AF167" s="64">
        <f t="shared" si="99"/>
        <v>0</v>
      </c>
      <c r="AG167" s="64">
        <f t="shared" si="99"/>
        <v>0</v>
      </c>
      <c r="AH167" s="64" t="str">
        <f t="shared" si="100"/>
        <v>нд</v>
      </c>
      <c r="AI167" s="64" t="str">
        <f t="shared" si="100"/>
        <v>нд</v>
      </c>
      <c r="AJ167" s="64" t="str">
        <f t="shared" si="100"/>
        <v>нд</v>
      </c>
      <c r="AK167" s="64" t="str">
        <f t="shared" si="100"/>
        <v>нд</v>
      </c>
      <c r="AL167" s="64"/>
      <c r="AM167" s="64"/>
      <c r="AN167" s="64">
        <v>0</v>
      </c>
      <c r="AO167" s="64">
        <v>0</v>
      </c>
      <c r="AP167" s="64">
        <v>0</v>
      </c>
      <c r="AQ167" s="64">
        <v>0</v>
      </c>
      <c r="AR167" s="64">
        <v>0</v>
      </c>
      <c r="AS167" s="64">
        <v>0</v>
      </c>
      <c r="AT167" s="64">
        <v>0</v>
      </c>
      <c r="AU167" s="64">
        <v>0</v>
      </c>
      <c r="AV167" s="64">
        <f>11.23313928*1.2</f>
        <v>13.479767136</v>
      </c>
      <c r="AW167" s="64">
        <v>0</v>
      </c>
      <c r="AX167" s="74">
        <f t="shared" si="97"/>
        <v>0</v>
      </c>
      <c r="AY167" s="74">
        <f t="shared" si="97"/>
        <v>0</v>
      </c>
      <c r="AZ167" s="64">
        <v>0</v>
      </c>
      <c r="BA167" s="64">
        <v>0</v>
      </c>
      <c r="BB167" s="77"/>
      <c r="BD167" s="72"/>
      <c r="BE167" s="72"/>
    </row>
    <row r="168" spans="1:57" s="71" customFormat="1" ht="15.75">
      <c r="A168" s="49" t="s">
        <v>195</v>
      </c>
      <c r="B168" s="85" t="s">
        <v>196</v>
      </c>
      <c r="C168" s="86" t="s">
        <v>197</v>
      </c>
      <c r="D168" s="64">
        <v>0</v>
      </c>
      <c r="E168" s="64">
        <v>0</v>
      </c>
      <c r="F168" s="64">
        <v>0</v>
      </c>
      <c r="G168" s="64"/>
      <c r="H168" s="64">
        <v>0</v>
      </c>
      <c r="I168" s="64">
        <v>0</v>
      </c>
      <c r="J168" s="64">
        <v>0</v>
      </c>
      <c r="K168" s="64">
        <v>0</v>
      </c>
      <c r="L168" s="64">
        <v>0</v>
      </c>
      <c r="M168" s="64">
        <v>0</v>
      </c>
      <c r="N168" s="64">
        <v>0</v>
      </c>
      <c r="O168" s="64">
        <v>0</v>
      </c>
      <c r="P168" s="64">
        <v>0</v>
      </c>
      <c r="Q168" s="64">
        <v>0</v>
      </c>
      <c r="R168" s="64">
        <v>0</v>
      </c>
      <c r="S168" s="64">
        <v>0</v>
      </c>
      <c r="T168" s="64">
        <v>0</v>
      </c>
      <c r="U168" s="64">
        <v>0</v>
      </c>
      <c r="V168" s="64">
        <v>0</v>
      </c>
      <c r="W168" s="64">
        <v>0</v>
      </c>
      <c r="X168" s="64">
        <v>0</v>
      </c>
      <c r="Y168" s="64">
        <v>0</v>
      </c>
      <c r="Z168" s="64">
        <v>0</v>
      </c>
      <c r="AA168" s="64">
        <v>0</v>
      </c>
      <c r="AB168" s="64">
        <v>0</v>
      </c>
      <c r="AC168" s="64">
        <v>0</v>
      </c>
      <c r="AD168" s="64" t="str">
        <f t="shared" si="98"/>
        <v>нд</v>
      </c>
      <c r="AE168" s="64" t="str">
        <f t="shared" si="98"/>
        <v>нд</v>
      </c>
      <c r="AF168" s="64">
        <f t="shared" si="99"/>
        <v>0</v>
      </c>
      <c r="AG168" s="64">
        <f t="shared" si="99"/>
        <v>0</v>
      </c>
      <c r="AH168" s="64" t="str">
        <f t="shared" si="100"/>
        <v>нд</v>
      </c>
      <c r="AI168" s="64" t="str">
        <f t="shared" si="100"/>
        <v>нд</v>
      </c>
      <c r="AJ168" s="64" t="str">
        <f t="shared" si="100"/>
        <v>нд</v>
      </c>
      <c r="AK168" s="64" t="str">
        <f t="shared" si="100"/>
        <v>нд</v>
      </c>
      <c r="AL168" s="64"/>
      <c r="AM168" s="64"/>
      <c r="AN168" s="64">
        <v>0</v>
      </c>
      <c r="AO168" s="64">
        <v>0</v>
      </c>
      <c r="AP168" s="64">
        <v>0</v>
      </c>
      <c r="AQ168" s="64">
        <v>0</v>
      </c>
      <c r="AR168" s="64">
        <v>0</v>
      </c>
      <c r="AS168" s="64">
        <v>0</v>
      </c>
      <c r="AT168" s="64">
        <v>0</v>
      </c>
      <c r="AU168" s="64">
        <v>0</v>
      </c>
      <c r="AV168" s="64">
        <f>2.29655292*1.2</f>
        <v>2.7558635039999997</v>
      </c>
      <c r="AW168" s="64">
        <v>0</v>
      </c>
      <c r="AX168" s="74">
        <f t="shared" si="97"/>
        <v>0</v>
      </c>
      <c r="AY168" s="74">
        <f t="shared" si="97"/>
        <v>0</v>
      </c>
      <c r="AZ168" s="64">
        <v>0</v>
      </c>
      <c r="BA168" s="64">
        <v>0</v>
      </c>
      <c r="BB168" s="77"/>
      <c r="BD168" s="72"/>
      <c r="BE168" s="72"/>
    </row>
    <row r="169" spans="1:57" s="66" customFormat="1" ht="15.75" hidden="1">
      <c r="A169" s="49" t="s">
        <v>198</v>
      </c>
      <c r="B169" s="85"/>
      <c r="C169" s="86"/>
      <c r="D169" s="64">
        <v>0</v>
      </c>
      <c r="E169" s="64">
        <v>0</v>
      </c>
      <c r="F169" s="64">
        <v>0</v>
      </c>
      <c r="G169" s="64"/>
      <c r="H169" s="64">
        <v>0</v>
      </c>
      <c r="I169" s="64">
        <v>0</v>
      </c>
      <c r="J169" s="64">
        <v>0</v>
      </c>
      <c r="K169" s="64">
        <v>0</v>
      </c>
      <c r="L169" s="64">
        <v>0</v>
      </c>
      <c r="M169" s="64">
        <v>0</v>
      </c>
      <c r="N169" s="64">
        <v>0</v>
      </c>
      <c r="O169" s="64">
        <v>0</v>
      </c>
      <c r="P169" s="64">
        <v>0</v>
      </c>
      <c r="Q169" s="64">
        <v>0</v>
      </c>
      <c r="R169" s="64">
        <v>0</v>
      </c>
      <c r="S169" s="64">
        <v>0</v>
      </c>
      <c r="T169" s="64">
        <v>0</v>
      </c>
      <c r="U169" s="64">
        <v>0</v>
      </c>
      <c r="V169" s="64">
        <v>0</v>
      </c>
      <c r="W169" s="64">
        <v>0</v>
      </c>
      <c r="X169" s="64">
        <v>0</v>
      </c>
      <c r="Y169" s="64">
        <v>0</v>
      </c>
      <c r="Z169" s="64">
        <v>0</v>
      </c>
      <c r="AA169" s="64">
        <v>0</v>
      </c>
      <c r="AB169" s="64">
        <v>0</v>
      </c>
      <c r="AC169" s="64">
        <v>0</v>
      </c>
      <c r="AD169" s="64" t="s">
        <v>44</v>
      </c>
      <c r="AE169" s="64" t="s">
        <v>44</v>
      </c>
      <c r="AF169" s="64">
        <v>0</v>
      </c>
      <c r="AG169" s="64">
        <v>0</v>
      </c>
      <c r="AH169" s="64" t="s">
        <v>44</v>
      </c>
      <c r="AI169" s="64" t="s">
        <v>44</v>
      </c>
      <c r="AJ169" s="64" t="s">
        <v>44</v>
      </c>
      <c r="AK169" s="64" t="s">
        <v>44</v>
      </c>
      <c r="AL169" s="64"/>
      <c r="AM169" s="64"/>
      <c r="AN169" s="64">
        <v>0</v>
      </c>
      <c r="AO169" s="64">
        <v>0</v>
      </c>
      <c r="AP169" s="64">
        <v>0</v>
      </c>
      <c r="AQ169" s="64">
        <v>0</v>
      </c>
      <c r="AR169" s="64">
        <v>0</v>
      </c>
      <c r="AS169" s="64">
        <v>0</v>
      </c>
      <c r="AT169" s="64">
        <v>0</v>
      </c>
      <c r="AU169" s="64">
        <v>0</v>
      </c>
      <c r="AV169" s="64">
        <v>0</v>
      </c>
      <c r="AW169" s="64">
        <v>0</v>
      </c>
      <c r="AX169" s="64"/>
      <c r="AY169" s="64"/>
      <c r="AZ169" s="64">
        <v>0</v>
      </c>
      <c r="BA169" s="64">
        <v>0</v>
      </c>
      <c r="BB169" s="65"/>
      <c r="BD169" s="67"/>
      <c r="BE169" s="67"/>
    </row>
    <row r="170" spans="1:57" s="60" customFormat="1" ht="15.75">
      <c r="A170" s="37" t="s">
        <v>199</v>
      </c>
      <c r="B170" s="57" t="s">
        <v>200</v>
      </c>
      <c r="C170" s="37" t="s">
        <v>44</v>
      </c>
      <c r="D170" s="56">
        <f>SUM(D171:D173)</f>
        <v>0</v>
      </c>
      <c r="E170" s="56">
        <f>SUM(E171:E173)</f>
        <v>0</v>
      </c>
      <c r="F170" s="56">
        <f>SUM(F171:F173)</f>
        <v>0</v>
      </c>
      <c r="G170" s="56"/>
      <c r="H170" s="56">
        <f t="shared" ref="H170:BA170" si="101">SUM(H171:H173)</f>
        <v>0</v>
      </c>
      <c r="I170" s="56">
        <f t="shared" si="101"/>
        <v>0</v>
      </c>
      <c r="J170" s="56">
        <f t="shared" si="101"/>
        <v>0</v>
      </c>
      <c r="K170" s="56">
        <f t="shared" si="101"/>
        <v>0</v>
      </c>
      <c r="L170" s="56">
        <f t="shared" si="101"/>
        <v>0</v>
      </c>
      <c r="M170" s="56">
        <f>SUM(M171:M173)</f>
        <v>0</v>
      </c>
      <c r="N170" s="56">
        <f t="shared" si="101"/>
        <v>0</v>
      </c>
      <c r="O170" s="56">
        <f>SUM(O171:O173)</f>
        <v>0</v>
      </c>
      <c r="P170" s="56">
        <f t="shared" si="101"/>
        <v>0</v>
      </c>
      <c r="Q170" s="56">
        <f t="shared" si="101"/>
        <v>0</v>
      </c>
      <c r="R170" s="56">
        <f t="shared" si="101"/>
        <v>0</v>
      </c>
      <c r="S170" s="56">
        <f t="shared" si="101"/>
        <v>0</v>
      </c>
      <c r="T170" s="56">
        <f t="shared" si="101"/>
        <v>0</v>
      </c>
      <c r="U170" s="56">
        <f t="shared" si="101"/>
        <v>0</v>
      </c>
      <c r="V170" s="56">
        <f t="shared" si="101"/>
        <v>0</v>
      </c>
      <c r="W170" s="56">
        <f t="shared" si="101"/>
        <v>0</v>
      </c>
      <c r="X170" s="56">
        <f t="shared" si="101"/>
        <v>0</v>
      </c>
      <c r="Y170" s="56">
        <f t="shared" si="101"/>
        <v>0</v>
      </c>
      <c r="Z170" s="56">
        <f t="shared" si="101"/>
        <v>0</v>
      </c>
      <c r="AA170" s="56">
        <f t="shared" si="101"/>
        <v>0</v>
      </c>
      <c r="AB170" s="56">
        <f t="shared" si="101"/>
        <v>0</v>
      </c>
      <c r="AC170" s="56">
        <f>SUM(AC171:AC173)</f>
        <v>0</v>
      </c>
      <c r="AD170" s="56" t="s">
        <v>44</v>
      </c>
      <c r="AE170" s="56" t="s">
        <v>44</v>
      </c>
      <c r="AF170" s="56">
        <v>0</v>
      </c>
      <c r="AG170" s="56">
        <v>0</v>
      </c>
      <c r="AH170" s="56" t="s">
        <v>44</v>
      </c>
      <c r="AI170" s="56" t="s">
        <v>44</v>
      </c>
      <c r="AJ170" s="56" t="s">
        <v>44</v>
      </c>
      <c r="AK170" s="56" t="s">
        <v>44</v>
      </c>
      <c r="AL170" s="56"/>
      <c r="AM170" s="56"/>
      <c r="AN170" s="56">
        <f t="shared" si="101"/>
        <v>0</v>
      </c>
      <c r="AO170" s="56">
        <f t="shared" si="101"/>
        <v>0</v>
      </c>
      <c r="AP170" s="56">
        <f t="shared" si="101"/>
        <v>0</v>
      </c>
      <c r="AQ170" s="56">
        <f t="shared" si="101"/>
        <v>0</v>
      </c>
      <c r="AR170" s="56">
        <f t="shared" si="101"/>
        <v>0</v>
      </c>
      <c r="AS170" s="56">
        <f t="shared" si="101"/>
        <v>0</v>
      </c>
      <c r="AT170" s="56">
        <f t="shared" si="101"/>
        <v>0</v>
      </c>
      <c r="AU170" s="56">
        <f>SUM(AU171:AU173)</f>
        <v>0</v>
      </c>
      <c r="AV170" s="56">
        <f>SUM(AV171:AV173)</f>
        <v>15.793940661058727</v>
      </c>
      <c r="AW170" s="56">
        <f>SUM(AW171:AW173)</f>
        <v>0</v>
      </c>
      <c r="AX170" s="56">
        <f t="shared" si="101"/>
        <v>0</v>
      </c>
      <c r="AY170" s="56">
        <f t="shared" si="101"/>
        <v>0</v>
      </c>
      <c r="AZ170" s="56">
        <f t="shared" si="101"/>
        <v>0</v>
      </c>
      <c r="BA170" s="56">
        <f t="shared" si="101"/>
        <v>0</v>
      </c>
      <c r="BB170" s="59"/>
      <c r="BD170" s="61"/>
      <c r="BE170" s="61"/>
    </row>
    <row r="171" spans="1:57" s="71" customFormat="1" ht="19.5" customHeight="1">
      <c r="A171" s="49" t="s">
        <v>201</v>
      </c>
      <c r="B171" s="63" t="s">
        <v>200</v>
      </c>
      <c r="C171" s="49" t="s">
        <v>202</v>
      </c>
      <c r="D171" s="74">
        <v>0</v>
      </c>
      <c r="E171" s="74">
        <v>0</v>
      </c>
      <c r="F171" s="74">
        <v>0</v>
      </c>
      <c r="G171" s="74">
        <v>0</v>
      </c>
      <c r="H171" s="74">
        <v>0</v>
      </c>
      <c r="I171" s="74">
        <v>0</v>
      </c>
      <c r="J171" s="74">
        <v>0</v>
      </c>
      <c r="K171" s="74">
        <v>0</v>
      </c>
      <c r="L171" s="74">
        <v>0</v>
      </c>
      <c r="M171" s="74">
        <v>0</v>
      </c>
      <c r="N171" s="74">
        <v>0</v>
      </c>
      <c r="O171" s="74">
        <v>0</v>
      </c>
      <c r="P171" s="74">
        <v>0</v>
      </c>
      <c r="Q171" s="74">
        <v>0</v>
      </c>
      <c r="R171" s="74">
        <v>0</v>
      </c>
      <c r="S171" s="74">
        <v>0</v>
      </c>
      <c r="T171" s="74">
        <v>0</v>
      </c>
      <c r="U171" s="74">
        <v>0</v>
      </c>
      <c r="V171" s="74">
        <v>0</v>
      </c>
      <c r="W171" s="74">
        <v>0</v>
      </c>
      <c r="X171" s="74">
        <v>0</v>
      </c>
      <c r="Y171" s="74">
        <v>0</v>
      </c>
      <c r="Z171" s="74">
        <v>0</v>
      </c>
      <c r="AA171" s="74">
        <v>0</v>
      </c>
      <c r="AB171" s="74">
        <v>0</v>
      </c>
      <c r="AC171" s="74">
        <v>0</v>
      </c>
      <c r="AD171" s="74" t="s">
        <v>44</v>
      </c>
      <c r="AE171" s="74" t="s">
        <v>44</v>
      </c>
      <c r="AF171" s="74">
        <v>0</v>
      </c>
      <c r="AG171" s="74">
        <v>0</v>
      </c>
      <c r="AH171" s="74" t="s">
        <v>44</v>
      </c>
      <c r="AI171" s="74" t="s">
        <v>44</v>
      </c>
      <c r="AJ171" s="74" t="s">
        <v>44</v>
      </c>
      <c r="AK171" s="74" t="s">
        <v>44</v>
      </c>
      <c r="AL171" s="74"/>
      <c r="AM171" s="74"/>
      <c r="AN171" s="74">
        <v>0</v>
      </c>
      <c r="AO171" s="74">
        <v>0</v>
      </c>
      <c r="AP171" s="74">
        <v>0</v>
      </c>
      <c r="AQ171" s="74">
        <v>0</v>
      </c>
      <c r="AR171" s="74">
        <v>0</v>
      </c>
      <c r="AS171" s="74">
        <v>0</v>
      </c>
      <c r="AT171" s="74">
        <v>0</v>
      </c>
      <c r="AU171" s="74">
        <v>0</v>
      </c>
      <c r="AV171" s="64">
        <f>7.62235554215747*1.2</f>
        <v>9.146826650588963</v>
      </c>
      <c r="AW171" s="74">
        <v>0</v>
      </c>
      <c r="AX171" s="74">
        <v>0</v>
      </c>
      <c r="AY171" s="74">
        <v>0</v>
      </c>
      <c r="AZ171" s="74">
        <v>0</v>
      </c>
      <c r="BA171" s="74">
        <v>0</v>
      </c>
      <c r="BB171" s="77"/>
      <c r="BD171" s="72"/>
      <c r="BE171" s="72"/>
    </row>
    <row r="172" spans="1:57" s="71" customFormat="1" ht="15.75">
      <c r="A172" s="49" t="s">
        <v>203</v>
      </c>
      <c r="B172" s="63" t="s">
        <v>204</v>
      </c>
      <c r="C172" s="49" t="s">
        <v>205</v>
      </c>
      <c r="D172" s="64">
        <v>0</v>
      </c>
      <c r="E172" s="64">
        <v>0</v>
      </c>
      <c r="F172" s="64">
        <v>0</v>
      </c>
      <c r="G172" s="64">
        <v>0</v>
      </c>
      <c r="H172" s="64">
        <v>0</v>
      </c>
      <c r="I172" s="64">
        <v>0</v>
      </c>
      <c r="J172" s="64">
        <v>0</v>
      </c>
      <c r="K172" s="64">
        <v>0</v>
      </c>
      <c r="L172" s="64">
        <v>0</v>
      </c>
      <c r="M172" s="64">
        <v>0</v>
      </c>
      <c r="N172" s="64">
        <v>0</v>
      </c>
      <c r="O172" s="64">
        <v>0</v>
      </c>
      <c r="P172" s="64">
        <v>0</v>
      </c>
      <c r="Q172" s="64">
        <v>0</v>
      </c>
      <c r="R172" s="64">
        <v>0</v>
      </c>
      <c r="S172" s="64">
        <v>0</v>
      </c>
      <c r="T172" s="64">
        <v>0</v>
      </c>
      <c r="U172" s="64">
        <v>0</v>
      </c>
      <c r="V172" s="64">
        <v>0</v>
      </c>
      <c r="W172" s="64">
        <v>0</v>
      </c>
      <c r="X172" s="64">
        <v>0</v>
      </c>
      <c r="Y172" s="64">
        <v>0</v>
      </c>
      <c r="Z172" s="64">
        <v>0</v>
      </c>
      <c r="AA172" s="64">
        <v>0</v>
      </c>
      <c r="AB172" s="64">
        <v>0</v>
      </c>
      <c r="AC172" s="64">
        <v>0</v>
      </c>
      <c r="AD172" s="64" t="s">
        <v>44</v>
      </c>
      <c r="AE172" s="64" t="s">
        <v>44</v>
      </c>
      <c r="AF172" s="64">
        <v>0</v>
      </c>
      <c r="AG172" s="64">
        <v>0</v>
      </c>
      <c r="AH172" s="64" t="s">
        <v>44</v>
      </c>
      <c r="AI172" s="64" t="s">
        <v>44</v>
      </c>
      <c r="AJ172" s="64" t="s">
        <v>44</v>
      </c>
      <c r="AK172" s="64" t="s">
        <v>44</v>
      </c>
      <c r="AL172" s="64"/>
      <c r="AM172" s="64"/>
      <c r="AN172" s="64">
        <v>0</v>
      </c>
      <c r="AO172" s="64">
        <v>0</v>
      </c>
      <c r="AP172" s="64">
        <v>0</v>
      </c>
      <c r="AQ172" s="64">
        <v>0</v>
      </c>
      <c r="AR172" s="64">
        <v>0</v>
      </c>
      <c r="AS172" s="64">
        <v>0</v>
      </c>
      <c r="AT172" s="64">
        <v>0</v>
      </c>
      <c r="AU172" s="64">
        <v>0</v>
      </c>
      <c r="AV172" s="64">
        <f>5.53926167539147*1.2</f>
        <v>6.647114010469763</v>
      </c>
      <c r="AW172" s="64">
        <v>0</v>
      </c>
      <c r="AX172" s="64">
        <v>0</v>
      </c>
      <c r="AY172" s="64">
        <v>0</v>
      </c>
      <c r="AZ172" s="64">
        <v>0</v>
      </c>
      <c r="BA172" s="64">
        <v>0</v>
      </c>
      <c r="BB172" s="77"/>
      <c r="BD172" s="72"/>
      <c r="BE172" s="72"/>
    </row>
    <row r="173" spans="1:57" s="66" customFormat="1" ht="15.75" hidden="1">
      <c r="A173" s="49"/>
      <c r="B173" s="87"/>
      <c r="C173" s="49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 t="s">
        <v>44</v>
      </c>
      <c r="AE173" s="64" t="s">
        <v>44</v>
      </c>
      <c r="AF173" s="64">
        <v>0</v>
      </c>
      <c r="AG173" s="64">
        <v>0</v>
      </c>
      <c r="AH173" s="64" t="s">
        <v>44</v>
      </c>
      <c r="AI173" s="64" t="s">
        <v>44</v>
      </c>
      <c r="AJ173" s="64" t="s">
        <v>44</v>
      </c>
      <c r="AK173" s="64" t="s">
        <v>44</v>
      </c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5"/>
      <c r="BD173" s="67"/>
      <c r="BE173" s="67"/>
    </row>
    <row r="174" spans="1:57" s="60" customFormat="1" ht="15.75">
      <c r="A174" s="37" t="s">
        <v>206</v>
      </c>
      <c r="B174" s="57" t="s">
        <v>207</v>
      </c>
      <c r="C174" s="37" t="s">
        <v>44</v>
      </c>
      <c r="D174" s="64">
        <f>SUM(D175:D176)</f>
        <v>0</v>
      </c>
      <c r="E174" s="64">
        <f>SUM(E175:E176)</f>
        <v>0</v>
      </c>
      <c r="F174" s="64">
        <f>SUM(F175:F176)</f>
        <v>0</v>
      </c>
      <c r="G174" s="64"/>
      <c r="H174" s="64">
        <f t="shared" ref="H174:BA174" si="102">SUM(H175:H176)</f>
        <v>0</v>
      </c>
      <c r="I174" s="64">
        <f t="shared" si="102"/>
        <v>0</v>
      </c>
      <c r="J174" s="64">
        <f t="shared" si="102"/>
        <v>0</v>
      </c>
      <c r="K174" s="64">
        <f t="shared" si="102"/>
        <v>0</v>
      </c>
      <c r="L174" s="64">
        <f t="shared" si="102"/>
        <v>0</v>
      </c>
      <c r="M174" s="64">
        <f>SUM(M175:M176)</f>
        <v>0</v>
      </c>
      <c r="N174" s="64">
        <f t="shared" si="102"/>
        <v>0</v>
      </c>
      <c r="O174" s="64">
        <f>SUM(O175:O176)</f>
        <v>0</v>
      </c>
      <c r="P174" s="64">
        <f t="shared" si="102"/>
        <v>0</v>
      </c>
      <c r="Q174" s="64">
        <f t="shared" si="102"/>
        <v>0</v>
      </c>
      <c r="R174" s="64">
        <f t="shared" si="102"/>
        <v>0</v>
      </c>
      <c r="S174" s="64">
        <f t="shared" si="102"/>
        <v>0</v>
      </c>
      <c r="T174" s="64">
        <f t="shared" si="102"/>
        <v>0</v>
      </c>
      <c r="U174" s="64">
        <f t="shared" si="102"/>
        <v>0</v>
      </c>
      <c r="V174" s="64">
        <f t="shared" si="102"/>
        <v>0</v>
      </c>
      <c r="W174" s="64">
        <f t="shared" si="102"/>
        <v>0</v>
      </c>
      <c r="X174" s="64">
        <f t="shared" si="102"/>
        <v>0</v>
      </c>
      <c r="Y174" s="64">
        <f t="shared" si="102"/>
        <v>0</v>
      </c>
      <c r="Z174" s="64">
        <f t="shared" si="102"/>
        <v>0</v>
      </c>
      <c r="AA174" s="64">
        <f t="shared" si="102"/>
        <v>0</v>
      </c>
      <c r="AB174" s="64">
        <f t="shared" si="102"/>
        <v>0</v>
      </c>
      <c r="AC174" s="64">
        <f>SUM(AC175:AC176)</f>
        <v>0</v>
      </c>
      <c r="AD174" s="64" t="s">
        <v>44</v>
      </c>
      <c r="AE174" s="64" t="s">
        <v>44</v>
      </c>
      <c r="AF174" s="64">
        <v>0</v>
      </c>
      <c r="AG174" s="64">
        <v>0</v>
      </c>
      <c r="AH174" s="64" t="s">
        <v>44</v>
      </c>
      <c r="AI174" s="64" t="s">
        <v>44</v>
      </c>
      <c r="AJ174" s="64" t="s">
        <v>44</v>
      </c>
      <c r="AK174" s="64" t="s">
        <v>44</v>
      </c>
      <c r="AL174" s="64"/>
      <c r="AM174" s="64"/>
      <c r="AN174" s="64">
        <f t="shared" si="102"/>
        <v>0</v>
      </c>
      <c r="AO174" s="64">
        <f t="shared" si="102"/>
        <v>0</v>
      </c>
      <c r="AP174" s="64">
        <f t="shared" si="102"/>
        <v>0</v>
      </c>
      <c r="AQ174" s="64">
        <f t="shared" si="102"/>
        <v>0</v>
      </c>
      <c r="AR174" s="64">
        <f t="shared" si="102"/>
        <v>0</v>
      </c>
      <c r="AS174" s="64">
        <f t="shared" si="102"/>
        <v>0</v>
      </c>
      <c r="AT174" s="64">
        <f t="shared" si="102"/>
        <v>0</v>
      </c>
      <c r="AU174" s="64">
        <f>SUM(AU175:AU176)</f>
        <v>0</v>
      </c>
      <c r="AV174" s="64">
        <f t="shared" si="102"/>
        <v>0</v>
      </c>
      <c r="AW174" s="64">
        <f>SUM(AW175:AW176)</f>
        <v>0</v>
      </c>
      <c r="AX174" s="64">
        <f t="shared" si="102"/>
        <v>0</v>
      </c>
      <c r="AY174" s="64">
        <f t="shared" si="102"/>
        <v>0</v>
      </c>
      <c r="AZ174" s="64">
        <f t="shared" si="102"/>
        <v>0</v>
      </c>
      <c r="BA174" s="64">
        <f t="shared" si="102"/>
        <v>0</v>
      </c>
      <c r="BB174" s="59"/>
      <c r="BD174" s="61"/>
      <c r="BE174" s="61"/>
    </row>
    <row r="175" spans="1:57" s="60" customFormat="1" ht="15.75" hidden="1">
      <c r="A175" s="37"/>
      <c r="B175" s="88"/>
      <c r="C175" s="37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 t="s">
        <v>44</v>
      </c>
      <c r="AE175" s="56" t="s">
        <v>44</v>
      </c>
      <c r="AF175" s="56">
        <v>0</v>
      </c>
      <c r="AG175" s="56">
        <v>0</v>
      </c>
      <c r="AH175" s="56" t="s">
        <v>44</v>
      </c>
      <c r="AI175" s="56" t="s">
        <v>44</v>
      </c>
      <c r="AJ175" s="56" t="s">
        <v>44</v>
      </c>
      <c r="AK175" s="56" t="s">
        <v>44</v>
      </c>
      <c r="AL175" s="56"/>
      <c r="AM175" s="56"/>
      <c r="AN175" s="56"/>
      <c r="AO175" s="56"/>
      <c r="AP175" s="56"/>
      <c r="AQ175" s="56"/>
      <c r="AR175" s="56"/>
      <c r="AS175" s="56"/>
      <c r="AT175" s="56"/>
      <c r="AU175" s="56"/>
      <c r="AV175" s="56"/>
      <c r="AW175" s="56"/>
      <c r="AX175" s="56"/>
      <c r="AY175" s="56"/>
      <c r="AZ175" s="56"/>
      <c r="BA175" s="56"/>
      <c r="BB175" s="59"/>
      <c r="BD175" s="61"/>
      <c r="BE175" s="61"/>
    </row>
    <row r="176" spans="1:57" s="60" customFormat="1" ht="15.75" hidden="1">
      <c r="A176" s="37"/>
      <c r="B176" s="88"/>
      <c r="C176" s="37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 t="s">
        <v>44</v>
      </c>
      <c r="AE176" s="56" t="s">
        <v>44</v>
      </c>
      <c r="AF176" s="56">
        <v>0</v>
      </c>
      <c r="AG176" s="56">
        <v>0</v>
      </c>
      <c r="AH176" s="56" t="s">
        <v>44</v>
      </c>
      <c r="AI176" s="56" t="s">
        <v>44</v>
      </c>
      <c r="AJ176" s="56" t="s">
        <v>44</v>
      </c>
      <c r="AK176" s="56" t="s">
        <v>44</v>
      </c>
      <c r="AL176" s="56"/>
      <c r="AM176" s="56"/>
      <c r="AN176" s="56"/>
      <c r="AO176" s="56"/>
      <c r="AP176" s="56"/>
      <c r="AQ176" s="56"/>
      <c r="AR176" s="56"/>
      <c r="AS176" s="56"/>
      <c r="AT176" s="56"/>
      <c r="AU176" s="56"/>
      <c r="AV176" s="56"/>
      <c r="AW176" s="56"/>
      <c r="AX176" s="56"/>
      <c r="AY176" s="56"/>
      <c r="AZ176" s="56"/>
      <c r="BA176" s="56"/>
      <c r="BB176" s="59"/>
      <c r="BD176" s="61"/>
      <c r="BE176" s="61"/>
    </row>
    <row r="177" spans="1:57" s="60" customFormat="1" ht="15.75">
      <c r="A177" s="37" t="s">
        <v>208</v>
      </c>
      <c r="B177" s="57" t="s">
        <v>209</v>
      </c>
      <c r="C177" s="37" t="s">
        <v>44</v>
      </c>
      <c r="D177" s="56">
        <f t="shared" ref="D177:AC177" si="103">SUM(D178:D181)</f>
        <v>0</v>
      </c>
      <c r="E177" s="56">
        <f t="shared" si="103"/>
        <v>0</v>
      </c>
      <c r="F177" s="56">
        <f t="shared" si="103"/>
        <v>0</v>
      </c>
      <c r="G177" s="56">
        <f t="shared" si="103"/>
        <v>0</v>
      </c>
      <c r="H177" s="56">
        <f t="shared" si="103"/>
        <v>0</v>
      </c>
      <c r="I177" s="56">
        <f t="shared" si="103"/>
        <v>0</v>
      </c>
      <c r="J177" s="56">
        <f t="shared" si="103"/>
        <v>0</v>
      </c>
      <c r="K177" s="56">
        <f t="shared" si="103"/>
        <v>0</v>
      </c>
      <c r="L177" s="56">
        <f t="shared" si="103"/>
        <v>0</v>
      </c>
      <c r="M177" s="56">
        <f t="shared" si="103"/>
        <v>0</v>
      </c>
      <c r="N177" s="56">
        <f t="shared" si="103"/>
        <v>0</v>
      </c>
      <c r="O177" s="56">
        <f t="shared" si="103"/>
        <v>0</v>
      </c>
      <c r="P177" s="56">
        <f t="shared" si="103"/>
        <v>0</v>
      </c>
      <c r="Q177" s="56">
        <f t="shared" si="103"/>
        <v>0</v>
      </c>
      <c r="R177" s="56">
        <f t="shared" si="103"/>
        <v>0</v>
      </c>
      <c r="S177" s="56">
        <f t="shared" si="103"/>
        <v>0</v>
      </c>
      <c r="T177" s="56">
        <f t="shared" si="103"/>
        <v>0</v>
      </c>
      <c r="U177" s="56">
        <f t="shared" si="103"/>
        <v>0</v>
      </c>
      <c r="V177" s="56">
        <f t="shared" si="103"/>
        <v>0</v>
      </c>
      <c r="W177" s="56">
        <f t="shared" si="103"/>
        <v>0</v>
      </c>
      <c r="X177" s="56">
        <f t="shared" si="103"/>
        <v>0</v>
      </c>
      <c r="Y177" s="56">
        <f t="shared" si="103"/>
        <v>0</v>
      </c>
      <c r="Z177" s="56">
        <f t="shared" si="103"/>
        <v>0</v>
      </c>
      <c r="AA177" s="56">
        <f t="shared" si="103"/>
        <v>0</v>
      </c>
      <c r="AB177" s="56">
        <f t="shared" si="103"/>
        <v>0</v>
      </c>
      <c r="AC177" s="56">
        <f t="shared" si="103"/>
        <v>0</v>
      </c>
      <c r="AD177" s="56" t="s">
        <v>44</v>
      </c>
      <c r="AE177" s="56" t="s">
        <v>44</v>
      </c>
      <c r="AF177" s="56">
        <v>0</v>
      </c>
      <c r="AG177" s="56">
        <v>0</v>
      </c>
      <c r="AH177" s="56" t="s">
        <v>44</v>
      </c>
      <c r="AI177" s="56" t="s">
        <v>44</v>
      </c>
      <c r="AJ177" s="56" t="s">
        <v>44</v>
      </c>
      <c r="AK177" s="56" t="s">
        <v>44</v>
      </c>
      <c r="AL177" s="56"/>
      <c r="AM177" s="56"/>
      <c r="AN177" s="56">
        <f t="shared" ref="AN177:BA177" si="104">SUM(AN178:AN181)</f>
        <v>0</v>
      </c>
      <c r="AO177" s="56">
        <f t="shared" si="104"/>
        <v>0</v>
      </c>
      <c r="AP177" s="56">
        <f t="shared" si="104"/>
        <v>0</v>
      </c>
      <c r="AQ177" s="56">
        <f t="shared" si="104"/>
        <v>0</v>
      </c>
      <c r="AR177" s="56">
        <f t="shared" si="104"/>
        <v>0</v>
      </c>
      <c r="AS177" s="56">
        <f t="shared" si="104"/>
        <v>0</v>
      </c>
      <c r="AT177" s="56">
        <f t="shared" si="104"/>
        <v>0</v>
      </c>
      <c r="AU177" s="56">
        <f t="shared" si="104"/>
        <v>0</v>
      </c>
      <c r="AV177" s="56">
        <f t="shared" si="104"/>
        <v>5.1911191199999998</v>
      </c>
      <c r="AW177" s="56">
        <f t="shared" si="104"/>
        <v>0</v>
      </c>
      <c r="AX177" s="56">
        <f t="shared" si="104"/>
        <v>0</v>
      </c>
      <c r="AY177" s="56">
        <f t="shared" si="104"/>
        <v>0</v>
      </c>
      <c r="AZ177" s="56">
        <f t="shared" si="104"/>
        <v>0</v>
      </c>
      <c r="BA177" s="56">
        <f t="shared" si="104"/>
        <v>0</v>
      </c>
      <c r="BB177" s="59"/>
      <c r="BD177" s="61"/>
      <c r="BE177" s="61"/>
    </row>
    <row r="178" spans="1:57" s="66" customFormat="1" ht="31.5">
      <c r="A178" s="49" t="s">
        <v>210</v>
      </c>
      <c r="B178" s="63" t="s">
        <v>211</v>
      </c>
      <c r="C178" s="76" t="s">
        <v>212</v>
      </c>
      <c r="D178" s="64">
        <v>0</v>
      </c>
      <c r="E178" s="64">
        <v>0</v>
      </c>
      <c r="F178" s="64">
        <v>0</v>
      </c>
      <c r="G178" s="64">
        <v>0</v>
      </c>
      <c r="H178" s="64">
        <v>0</v>
      </c>
      <c r="I178" s="64">
        <v>0</v>
      </c>
      <c r="J178" s="64">
        <v>0</v>
      </c>
      <c r="K178" s="64">
        <v>0</v>
      </c>
      <c r="L178" s="64">
        <v>0</v>
      </c>
      <c r="M178" s="64">
        <v>0</v>
      </c>
      <c r="N178" s="64">
        <v>0</v>
      </c>
      <c r="O178" s="64">
        <v>0</v>
      </c>
      <c r="P178" s="64">
        <v>0</v>
      </c>
      <c r="Q178" s="64">
        <v>0</v>
      </c>
      <c r="R178" s="64">
        <v>0</v>
      </c>
      <c r="S178" s="64">
        <v>0</v>
      </c>
      <c r="T178" s="64">
        <v>0</v>
      </c>
      <c r="U178" s="64">
        <v>0</v>
      </c>
      <c r="V178" s="64">
        <v>0</v>
      </c>
      <c r="W178" s="64">
        <v>0</v>
      </c>
      <c r="X178" s="64">
        <v>0</v>
      </c>
      <c r="Y178" s="64">
        <v>0</v>
      </c>
      <c r="Z178" s="64">
        <v>0</v>
      </c>
      <c r="AA178" s="64">
        <v>0</v>
      </c>
      <c r="AB178" s="64">
        <v>0</v>
      </c>
      <c r="AC178" s="64">
        <v>0</v>
      </c>
      <c r="AD178" s="64" t="s">
        <v>44</v>
      </c>
      <c r="AE178" s="64" t="s">
        <v>44</v>
      </c>
      <c r="AF178" s="64">
        <v>0</v>
      </c>
      <c r="AG178" s="64">
        <v>0</v>
      </c>
      <c r="AH178" s="64" t="s">
        <v>44</v>
      </c>
      <c r="AI178" s="64" t="s">
        <v>44</v>
      </c>
      <c r="AJ178" s="64" t="s">
        <v>44</v>
      </c>
      <c r="AK178" s="64" t="s">
        <v>44</v>
      </c>
      <c r="AL178" s="64"/>
      <c r="AM178" s="64"/>
      <c r="AN178" s="64">
        <v>0</v>
      </c>
      <c r="AO178" s="64">
        <v>0</v>
      </c>
      <c r="AP178" s="64">
        <v>0</v>
      </c>
      <c r="AQ178" s="64">
        <v>0</v>
      </c>
      <c r="AR178" s="64">
        <v>0</v>
      </c>
      <c r="AS178" s="64">
        <v>0</v>
      </c>
      <c r="AT178" s="64">
        <v>0</v>
      </c>
      <c r="AU178" s="64">
        <v>0</v>
      </c>
      <c r="AV178" s="64">
        <f>4.3259326*1.2</f>
        <v>5.1911191199999998</v>
      </c>
      <c r="AW178" s="64">
        <v>0</v>
      </c>
      <c r="AX178" s="64">
        <v>0</v>
      </c>
      <c r="AY178" s="64">
        <v>0</v>
      </c>
      <c r="AZ178" s="64">
        <v>0</v>
      </c>
      <c r="BA178" s="64">
        <v>0</v>
      </c>
      <c r="BB178" s="65"/>
      <c r="BD178" s="67"/>
      <c r="BE178" s="67"/>
    </row>
    <row r="179" spans="1:57" s="66" customFormat="1" ht="15.75" hidden="1">
      <c r="A179" s="49" t="s">
        <v>213</v>
      </c>
      <c r="B179" s="63"/>
      <c r="C179" s="76"/>
      <c r="D179" s="64">
        <v>0</v>
      </c>
      <c r="E179" s="64">
        <v>0</v>
      </c>
      <c r="F179" s="64">
        <v>0</v>
      </c>
      <c r="G179" s="64">
        <v>0</v>
      </c>
      <c r="H179" s="64">
        <v>0</v>
      </c>
      <c r="I179" s="64">
        <v>0</v>
      </c>
      <c r="J179" s="64">
        <v>0</v>
      </c>
      <c r="K179" s="64">
        <v>0</v>
      </c>
      <c r="L179" s="64">
        <v>0</v>
      </c>
      <c r="M179" s="64">
        <v>0</v>
      </c>
      <c r="N179" s="64">
        <v>0</v>
      </c>
      <c r="O179" s="64">
        <v>0</v>
      </c>
      <c r="P179" s="64">
        <v>0</v>
      </c>
      <c r="Q179" s="64">
        <v>0</v>
      </c>
      <c r="R179" s="64">
        <v>0</v>
      </c>
      <c r="S179" s="64">
        <v>0</v>
      </c>
      <c r="T179" s="64">
        <v>0</v>
      </c>
      <c r="U179" s="64">
        <v>0</v>
      </c>
      <c r="V179" s="64">
        <v>0</v>
      </c>
      <c r="W179" s="64">
        <v>0</v>
      </c>
      <c r="X179" s="64">
        <v>0</v>
      </c>
      <c r="Y179" s="64">
        <v>0</v>
      </c>
      <c r="Z179" s="64">
        <v>0</v>
      </c>
      <c r="AA179" s="64">
        <v>0</v>
      </c>
      <c r="AB179" s="64">
        <v>0</v>
      </c>
      <c r="AC179" s="64">
        <v>0</v>
      </c>
      <c r="AD179" s="64" t="s">
        <v>44</v>
      </c>
      <c r="AE179" s="64" t="s">
        <v>44</v>
      </c>
      <c r="AF179" s="64">
        <v>0</v>
      </c>
      <c r="AG179" s="64">
        <v>0</v>
      </c>
      <c r="AH179" s="64" t="s">
        <v>44</v>
      </c>
      <c r="AI179" s="64" t="s">
        <v>44</v>
      </c>
      <c r="AJ179" s="64" t="s">
        <v>44</v>
      </c>
      <c r="AK179" s="64" t="s">
        <v>44</v>
      </c>
      <c r="AL179" s="64"/>
      <c r="AM179" s="64"/>
      <c r="AN179" s="64">
        <v>0</v>
      </c>
      <c r="AO179" s="64">
        <v>0</v>
      </c>
      <c r="AP179" s="64">
        <v>0</v>
      </c>
      <c r="AQ179" s="64">
        <v>0</v>
      </c>
      <c r="AR179" s="64">
        <v>0</v>
      </c>
      <c r="AS179" s="64">
        <v>0</v>
      </c>
      <c r="AT179" s="64">
        <v>0</v>
      </c>
      <c r="AU179" s="64">
        <v>0</v>
      </c>
      <c r="AV179" s="64">
        <v>0</v>
      </c>
      <c r="AW179" s="64">
        <v>0</v>
      </c>
      <c r="AX179" s="64">
        <v>0</v>
      </c>
      <c r="AY179" s="64">
        <v>0</v>
      </c>
      <c r="AZ179" s="64">
        <v>0</v>
      </c>
      <c r="BA179" s="64">
        <v>0</v>
      </c>
      <c r="BB179" s="65"/>
      <c r="BD179" s="67"/>
      <c r="BE179" s="67"/>
    </row>
    <row r="180" spans="1:57" s="66" customFormat="1" ht="15.75" hidden="1">
      <c r="A180" s="49" t="s">
        <v>214</v>
      </c>
      <c r="B180" s="63"/>
      <c r="C180" s="76"/>
      <c r="D180" s="64">
        <v>0</v>
      </c>
      <c r="E180" s="64">
        <v>0</v>
      </c>
      <c r="F180" s="64">
        <v>0</v>
      </c>
      <c r="G180" s="64">
        <v>0</v>
      </c>
      <c r="H180" s="64">
        <v>0</v>
      </c>
      <c r="I180" s="64">
        <v>0</v>
      </c>
      <c r="J180" s="64">
        <v>0</v>
      </c>
      <c r="K180" s="64">
        <v>0</v>
      </c>
      <c r="L180" s="64">
        <v>0</v>
      </c>
      <c r="M180" s="64">
        <v>0</v>
      </c>
      <c r="N180" s="64">
        <v>0</v>
      </c>
      <c r="O180" s="64">
        <v>0</v>
      </c>
      <c r="P180" s="64">
        <v>0</v>
      </c>
      <c r="Q180" s="64">
        <v>0</v>
      </c>
      <c r="R180" s="64">
        <v>0</v>
      </c>
      <c r="S180" s="64">
        <v>0</v>
      </c>
      <c r="T180" s="64">
        <v>0</v>
      </c>
      <c r="U180" s="64">
        <v>0</v>
      </c>
      <c r="V180" s="64">
        <v>0</v>
      </c>
      <c r="W180" s="64">
        <v>0</v>
      </c>
      <c r="X180" s="64">
        <v>0</v>
      </c>
      <c r="Y180" s="64">
        <v>0</v>
      </c>
      <c r="Z180" s="64">
        <v>0</v>
      </c>
      <c r="AA180" s="64">
        <v>0</v>
      </c>
      <c r="AB180" s="64">
        <v>0</v>
      </c>
      <c r="AC180" s="64">
        <v>0</v>
      </c>
      <c r="AD180" s="64" t="s">
        <v>44</v>
      </c>
      <c r="AE180" s="64" t="s">
        <v>44</v>
      </c>
      <c r="AF180" s="64">
        <v>0</v>
      </c>
      <c r="AG180" s="64">
        <v>0</v>
      </c>
      <c r="AH180" s="64" t="s">
        <v>44</v>
      </c>
      <c r="AI180" s="64" t="s">
        <v>44</v>
      </c>
      <c r="AJ180" s="64" t="s">
        <v>44</v>
      </c>
      <c r="AK180" s="64" t="s">
        <v>44</v>
      </c>
      <c r="AL180" s="64"/>
      <c r="AM180" s="64"/>
      <c r="AN180" s="64">
        <v>0</v>
      </c>
      <c r="AO180" s="64">
        <v>0</v>
      </c>
      <c r="AP180" s="64">
        <v>0</v>
      </c>
      <c r="AQ180" s="64">
        <v>0</v>
      </c>
      <c r="AR180" s="64">
        <v>0</v>
      </c>
      <c r="AS180" s="64">
        <v>0</v>
      </c>
      <c r="AT180" s="64">
        <v>0</v>
      </c>
      <c r="AU180" s="64">
        <v>0</v>
      </c>
      <c r="AV180" s="64">
        <v>0</v>
      </c>
      <c r="AW180" s="64">
        <v>0</v>
      </c>
      <c r="AX180" s="64">
        <v>0</v>
      </c>
      <c r="AY180" s="64">
        <v>0</v>
      </c>
      <c r="AZ180" s="64">
        <v>0</v>
      </c>
      <c r="BA180" s="64">
        <v>0</v>
      </c>
      <c r="BB180" s="65"/>
      <c r="BD180" s="67"/>
      <c r="BE180" s="67"/>
    </row>
    <row r="181" spans="1:57" s="66" customFormat="1" ht="15.75" hidden="1">
      <c r="A181" s="49" t="s">
        <v>213</v>
      </c>
      <c r="B181" s="63"/>
      <c r="C181" s="76"/>
      <c r="D181" s="64">
        <v>0</v>
      </c>
      <c r="E181" s="64">
        <v>0</v>
      </c>
      <c r="F181" s="64">
        <v>0</v>
      </c>
      <c r="G181" s="64">
        <v>0</v>
      </c>
      <c r="H181" s="64">
        <v>0</v>
      </c>
      <c r="I181" s="64">
        <v>0</v>
      </c>
      <c r="J181" s="64">
        <v>0</v>
      </c>
      <c r="K181" s="64">
        <v>0</v>
      </c>
      <c r="L181" s="64">
        <v>0</v>
      </c>
      <c r="M181" s="64">
        <v>0</v>
      </c>
      <c r="N181" s="64">
        <v>0</v>
      </c>
      <c r="O181" s="64">
        <v>0</v>
      </c>
      <c r="P181" s="64">
        <v>0</v>
      </c>
      <c r="Q181" s="64">
        <v>0</v>
      </c>
      <c r="R181" s="64">
        <v>0</v>
      </c>
      <c r="S181" s="64">
        <v>0</v>
      </c>
      <c r="T181" s="64">
        <v>0</v>
      </c>
      <c r="U181" s="64">
        <v>0</v>
      </c>
      <c r="V181" s="64">
        <v>0</v>
      </c>
      <c r="W181" s="64">
        <v>0</v>
      </c>
      <c r="X181" s="64">
        <v>0</v>
      </c>
      <c r="Y181" s="64">
        <v>0</v>
      </c>
      <c r="Z181" s="64">
        <v>0</v>
      </c>
      <c r="AA181" s="64">
        <v>0</v>
      </c>
      <c r="AB181" s="64">
        <v>0</v>
      </c>
      <c r="AC181" s="64">
        <v>0</v>
      </c>
      <c r="AD181" s="64" t="s">
        <v>44</v>
      </c>
      <c r="AE181" s="64" t="s">
        <v>44</v>
      </c>
      <c r="AF181" s="64">
        <v>0</v>
      </c>
      <c r="AG181" s="64">
        <v>0</v>
      </c>
      <c r="AH181" s="64" t="s">
        <v>44</v>
      </c>
      <c r="AI181" s="64" t="s">
        <v>44</v>
      </c>
      <c r="AJ181" s="64" t="s">
        <v>44</v>
      </c>
      <c r="AK181" s="64" t="s">
        <v>44</v>
      </c>
      <c r="AL181" s="64"/>
      <c r="AM181" s="64"/>
      <c r="AN181" s="64">
        <v>0</v>
      </c>
      <c r="AO181" s="64">
        <v>0</v>
      </c>
      <c r="AP181" s="64">
        <v>0</v>
      </c>
      <c r="AQ181" s="64">
        <v>0</v>
      </c>
      <c r="AR181" s="64">
        <v>0</v>
      </c>
      <c r="AS181" s="64">
        <v>0</v>
      </c>
      <c r="AT181" s="64">
        <v>0</v>
      </c>
      <c r="AU181" s="64">
        <v>0</v>
      </c>
      <c r="AV181" s="64">
        <v>0</v>
      </c>
      <c r="AW181" s="64">
        <v>0</v>
      </c>
      <c r="AX181" s="64">
        <v>0</v>
      </c>
      <c r="AY181" s="64">
        <v>0</v>
      </c>
      <c r="AZ181" s="64">
        <v>0</v>
      </c>
      <c r="BA181" s="64">
        <v>0</v>
      </c>
      <c r="BB181" s="65"/>
      <c r="BD181" s="67"/>
      <c r="BE181" s="67"/>
    </row>
    <row r="182" spans="1:57" s="44" customFormat="1" ht="15.75">
      <c r="A182" s="37" t="s">
        <v>215</v>
      </c>
      <c r="B182" s="57" t="s">
        <v>216</v>
      </c>
      <c r="C182" s="37" t="s">
        <v>44</v>
      </c>
      <c r="D182" s="64">
        <f>SUM(D183:D185)</f>
        <v>0</v>
      </c>
      <c r="E182" s="64">
        <f t="shared" ref="E182:BA182" si="105">SUM(E183:E185)</f>
        <v>0</v>
      </c>
      <c r="F182" s="64">
        <f>SUM(F183:F185)</f>
        <v>0</v>
      </c>
      <c r="G182" s="64"/>
      <c r="H182" s="64">
        <f t="shared" si="105"/>
        <v>0</v>
      </c>
      <c r="I182" s="64">
        <f t="shared" si="105"/>
        <v>0</v>
      </c>
      <c r="J182" s="64">
        <f t="shared" si="105"/>
        <v>0</v>
      </c>
      <c r="K182" s="64">
        <f t="shared" si="105"/>
        <v>0</v>
      </c>
      <c r="L182" s="64">
        <f t="shared" si="105"/>
        <v>0</v>
      </c>
      <c r="M182" s="64">
        <f>SUM(M183:M185)</f>
        <v>0</v>
      </c>
      <c r="N182" s="64">
        <f t="shared" si="105"/>
        <v>0</v>
      </c>
      <c r="O182" s="64">
        <f>SUM(O183:O185)</f>
        <v>0</v>
      </c>
      <c r="P182" s="64">
        <f t="shared" si="105"/>
        <v>0</v>
      </c>
      <c r="Q182" s="64">
        <f t="shared" si="105"/>
        <v>0</v>
      </c>
      <c r="R182" s="64">
        <f t="shared" si="105"/>
        <v>0</v>
      </c>
      <c r="S182" s="64">
        <f t="shared" si="105"/>
        <v>0</v>
      </c>
      <c r="T182" s="64">
        <f t="shared" si="105"/>
        <v>0</v>
      </c>
      <c r="U182" s="64">
        <f t="shared" si="105"/>
        <v>0</v>
      </c>
      <c r="V182" s="64">
        <f t="shared" si="105"/>
        <v>0</v>
      </c>
      <c r="W182" s="64">
        <f t="shared" si="105"/>
        <v>0</v>
      </c>
      <c r="X182" s="64">
        <f t="shared" si="105"/>
        <v>0</v>
      </c>
      <c r="Y182" s="64">
        <f t="shared" si="105"/>
        <v>0</v>
      </c>
      <c r="Z182" s="64">
        <f t="shared" si="105"/>
        <v>0</v>
      </c>
      <c r="AA182" s="64">
        <f t="shared" si="105"/>
        <v>0</v>
      </c>
      <c r="AB182" s="64">
        <f t="shared" si="105"/>
        <v>0</v>
      </c>
      <c r="AC182" s="64">
        <f>SUM(AC183:AC185)</f>
        <v>0</v>
      </c>
      <c r="AD182" s="74" t="s">
        <v>44</v>
      </c>
      <c r="AE182" s="74" t="s">
        <v>44</v>
      </c>
      <c r="AF182" s="74">
        <v>0</v>
      </c>
      <c r="AG182" s="74">
        <v>0</v>
      </c>
      <c r="AH182" s="74" t="s">
        <v>44</v>
      </c>
      <c r="AI182" s="74" t="s">
        <v>44</v>
      </c>
      <c r="AJ182" s="74" t="s">
        <v>44</v>
      </c>
      <c r="AK182" s="74" t="s">
        <v>44</v>
      </c>
      <c r="AL182" s="64"/>
      <c r="AM182" s="64"/>
      <c r="AN182" s="64">
        <f t="shared" si="105"/>
        <v>0</v>
      </c>
      <c r="AO182" s="64">
        <f t="shared" si="105"/>
        <v>0</v>
      </c>
      <c r="AP182" s="64">
        <f t="shared" si="105"/>
        <v>0</v>
      </c>
      <c r="AQ182" s="64">
        <f t="shared" si="105"/>
        <v>0</v>
      </c>
      <c r="AR182" s="64">
        <f t="shared" si="105"/>
        <v>0</v>
      </c>
      <c r="AS182" s="64">
        <f t="shared" si="105"/>
        <v>0</v>
      </c>
      <c r="AT182" s="64">
        <f t="shared" si="105"/>
        <v>0</v>
      </c>
      <c r="AU182" s="64">
        <f>SUM(AU183:AU185)</f>
        <v>0</v>
      </c>
      <c r="AV182" s="89">
        <f t="shared" si="105"/>
        <v>0</v>
      </c>
      <c r="AW182" s="64">
        <f>SUM(AW183:AW185)</f>
        <v>0</v>
      </c>
      <c r="AX182" s="74">
        <f t="shared" si="105"/>
        <v>0</v>
      </c>
      <c r="AY182" s="64">
        <f t="shared" si="105"/>
        <v>0</v>
      </c>
      <c r="AZ182" s="64">
        <f t="shared" si="105"/>
        <v>0</v>
      </c>
      <c r="BA182" s="64">
        <f t="shared" si="105"/>
        <v>0</v>
      </c>
      <c r="BB182" s="45"/>
      <c r="BD182" s="46"/>
      <c r="BE182" s="46"/>
    </row>
    <row r="183" spans="1:57" ht="15.75" hidden="1">
      <c r="A183" s="90" t="s">
        <v>217</v>
      </c>
      <c r="B183" s="91"/>
      <c r="C183" s="92"/>
      <c r="D183" s="93">
        <v>0</v>
      </c>
      <c r="E183" s="93">
        <v>0</v>
      </c>
      <c r="F183" s="94">
        <v>0</v>
      </c>
      <c r="G183" s="93"/>
      <c r="H183" s="93">
        <v>0</v>
      </c>
      <c r="I183" s="93">
        <v>0</v>
      </c>
      <c r="J183" s="94">
        <v>0</v>
      </c>
      <c r="K183" s="93">
        <v>0</v>
      </c>
      <c r="L183" s="93">
        <v>0</v>
      </c>
      <c r="M183" s="94">
        <v>0</v>
      </c>
      <c r="N183" s="93">
        <v>0</v>
      </c>
      <c r="O183" s="94">
        <v>0</v>
      </c>
      <c r="P183" s="93">
        <v>0</v>
      </c>
      <c r="Q183" s="93">
        <v>0</v>
      </c>
      <c r="R183" s="94">
        <v>0</v>
      </c>
      <c r="S183" s="93">
        <v>0</v>
      </c>
      <c r="T183" s="93">
        <v>0</v>
      </c>
      <c r="U183" s="94">
        <v>0</v>
      </c>
      <c r="V183" s="93">
        <v>0</v>
      </c>
      <c r="W183" s="94">
        <v>0</v>
      </c>
      <c r="X183" s="93">
        <v>0</v>
      </c>
      <c r="Y183" s="94">
        <v>0</v>
      </c>
      <c r="Z183" s="93">
        <v>0</v>
      </c>
      <c r="AA183" s="93">
        <v>0</v>
      </c>
      <c r="AB183" s="93">
        <v>0</v>
      </c>
      <c r="AC183" s="94">
        <v>0</v>
      </c>
      <c r="AD183" s="95" t="s">
        <v>44</v>
      </c>
      <c r="AE183" s="95" t="s">
        <v>44</v>
      </c>
      <c r="AF183" s="95">
        <v>0</v>
      </c>
      <c r="AG183" s="95">
        <v>0</v>
      </c>
      <c r="AH183" s="95" t="s">
        <v>44</v>
      </c>
      <c r="AI183" s="95" t="s">
        <v>44</v>
      </c>
      <c r="AJ183" s="95" t="s">
        <v>44</v>
      </c>
      <c r="AK183" s="95" t="s">
        <v>44</v>
      </c>
      <c r="AL183" s="93">
        <v>0</v>
      </c>
      <c r="AM183" s="93">
        <v>0</v>
      </c>
      <c r="AN183" s="93">
        <v>0</v>
      </c>
      <c r="AO183" s="94">
        <v>0</v>
      </c>
      <c r="AP183" s="93">
        <v>0</v>
      </c>
      <c r="AQ183" s="94">
        <v>0</v>
      </c>
      <c r="AR183" s="93">
        <v>0</v>
      </c>
      <c r="AS183" s="94">
        <v>0</v>
      </c>
      <c r="AT183" s="93">
        <v>0</v>
      </c>
      <c r="AU183" s="94">
        <v>0</v>
      </c>
      <c r="AV183" s="96">
        <v>0</v>
      </c>
      <c r="AW183" s="94">
        <v>0</v>
      </c>
      <c r="AX183" s="95">
        <v>0</v>
      </c>
      <c r="AY183" s="93">
        <v>0</v>
      </c>
      <c r="AZ183" s="93">
        <v>0</v>
      </c>
      <c r="BA183" s="93">
        <v>0</v>
      </c>
    </row>
    <row r="184" spans="1:57" ht="15.75" hidden="1">
      <c r="A184" s="90" t="s">
        <v>218</v>
      </c>
      <c r="B184" s="91"/>
      <c r="C184" s="92"/>
      <c r="D184" s="93">
        <v>0</v>
      </c>
      <c r="E184" s="93">
        <v>0</v>
      </c>
      <c r="F184" s="94">
        <v>0</v>
      </c>
      <c r="G184" s="93"/>
      <c r="H184" s="93">
        <v>0</v>
      </c>
      <c r="I184" s="93">
        <v>0</v>
      </c>
      <c r="J184" s="94">
        <v>0</v>
      </c>
      <c r="K184" s="93">
        <v>0</v>
      </c>
      <c r="L184" s="93">
        <v>0</v>
      </c>
      <c r="M184" s="94">
        <v>0</v>
      </c>
      <c r="N184" s="93">
        <v>0</v>
      </c>
      <c r="O184" s="94">
        <v>0</v>
      </c>
      <c r="P184" s="93">
        <v>0</v>
      </c>
      <c r="Q184" s="93">
        <v>0</v>
      </c>
      <c r="R184" s="94">
        <v>0</v>
      </c>
      <c r="S184" s="93">
        <v>0</v>
      </c>
      <c r="T184" s="93">
        <v>0</v>
      </c>
      <c r="U184" s="94">
        <v>0</v>
      </c>
      <c r="V184" s="93">
        <v>0</v>
      </c>
      <c r="W184" s="94">
        <v>0</v>
      </c>
      <c r="X184" s="93">
        <v>0</v>
      </c>
      <c r="Y184" s="94">
        <v>0</v>
      </c>
      <c r="Z184" s="93">
        <v>0</v>
      </c>
      <c r="AA184" s="93">
        <v>0</v>
      </c>
      <c r="AB184" s="93">
        <v>0</v>
      </c>
      <c r="AC184" s="94">
        <v>0</v>
      </c>
      <c r="AD184" s="95" t="s">
        <v>44</v>
      </c>
      <c r="AE184" s="95" t="s">
        <v>44</v>
      </c>
      <c r="AF184" s="95">
        <v>0</v>
      </c>
      <c r="AG184" s="95">
        <v>0</v>
      </c>
      <c r="AH184" s="95" t="s">
        <v>44</v>
      </c>
      <c r="AI184" s="95" t="s">
        <v>44</v>
      </c>
      <c r="AJ184" s="95" t="s">
        <v>44</v>
      </c>
      <c r="AK184" s="95" t="s">
        <v>44</v>
      </c>
      <c r="AL184" s="93">
        <v>0</v>
      </c>
      <c r="AM184" s="93">
        <v>0</v>
      </c>
      <c r="AN184" s="93">
        <v>0</v>
      </c>
      <c r="AO184" s="94">
        <v>0</v>
      </c>
      <c r="AP184" s="93">
        <v>0</v>
      </c>
      <c r="AQ184" s="94">
        <v>0</v>
      </c>
      <c r="AR184" s="93">
        <v>0</v>
      </c>
      <c r="AS184" s="94">
        <v>0</v>
      </c>
      <c r="AT184" s="93">
        <v>0</v>
      </c>
      <c r="AU184" s="94">
        <v>0</v>
      </c>
      <c r="AV184" s="96">
        <v>0</v>
      </c>
      <c r="AW184" s="94">
        <v>0</v>
      </c>
      <c r="AX184" s="95">
        <v>0</v>
      </c>
      <c r="AY184" s="93">
        <v>0</v>
      </c>
      <c r="AZ184" s="93">
        <v>0</v>
      </c>
      <c r="BA184" s="93">
        <v>0</v>
      </c>
    </row>
    <row r="185" spans="1:57" ht="15.75" hidden="1">
      <c r="A185" s="90" t="s">
        <v>219</v>
      </c>
      <c r="B185" s="91"/>
      <c r="C185" s="92"/>
      <c r="D185" s="93">
        <v>0</v>
      </c>
      <c r="E185" s="93">
        <v>0</v>
      </c>
      <c r="F185" s="94">
        <v>0</v>
      </c>
      <c r="G185" s="93"/>
      <c r="H185" s="93">
        <v>0</v>
      </c>
      <c r="I185" s="93">
        <v>0</v>
      </c>
      <c r="J185" s="94">
        <v>0</v>
      </c>
      <c r="K185" s="93">
        <v>0</v>
      </c>
      <c r="L185" s="93">
        <v>0</v>
      </c>
      <c r="M185" s="94">
        <v>0</v>
      </c>
      <c r="N185" s="93">
        <v>0</v>
      </c>
      <c r="O185" s="94">
        <v>0</v>
      </c>
      <c r="P185" s="93">
        <v>0</v>
      </c>
      <c r="Q185" s="93">
        <v>0</v>
      </c>
      <c r="R185" s="94">
        <v>0</v>
      </c>
      <c r="S185" s="93">
        <v>0</v>
      </c>
      <c r="T185" s="93">
        <v>0</v>
      </c>
      <c r="U185" s="94">
        <v>0</v>
      </c>
      <c r="V185" s="93">
        <v>0</v>
      </c>
      <c r="W185" s="94">
        <v>0</v>
      </c>
      <c r="X185" s="93">
        <v>0</v>
      </c>
      <c r="Y185" s="94">
        <v>0</v>
      </c>
      <c r="Z185" s="93">
        <v>0</v>
      </c>
      <c r="AA185" s="93">
        <v>0</v>
      </c>
      <c r="AB185" s="93">
        <v>0</v>
      </c>
      <c r="AC185" s="94">
        <v>0</v>
      </c>
      <c r="AD185" s="93" t="s">
        <v>44</v>
      </c>
      <c r="AE185" s="93" t="s">
        <v>44</v>
      </c>
      <c r="AF185" s="93">
        <v>0</v>
      </c>
      <c r="AG185" s="93">
        <v>0</v>
      </c>
      <c r="AH185" s="93" t="s">
        <v>44</v>
      </c>
      <c r="AI185" s="93" t="s">
        <v>44</v>
      </c>
      <c r="AJ185" s="93" t="s">
        <v>44</v>
      </c>
      <c r="AK185" s="93" t="s">
        <v>44</v>
      </c>
      <c r="AL185" s="93">
        <v>0</v>
      </c>
      <c r="AM185" s="93">
        <v>0</v>
      </c>
      <c r="AN185" s="93">
        <v>0</v>
      </c>
      <c r="AO185" s="94">
        <v>0</v>
      </c>
      <c r="AP185" s="93">
        <v>0</v>
      </c>
      <c r="AQ185" s="94">
        <v>0</v>
      </c>
      <c r="AR185" s="93">
        <v>0</v>
      </c>
      <c r="AS185" s="94">
        <v>0</v>
      </c>
      <c r="AT185" s="93">
        <v>0</v>
      </c>
      <c r="AU185" s="94">
        <v>0</v>
      </c>
      <c r="AV185" s="96">
        <v>0</v>
      </c>
      <c r="AW185" s="94">
        <v>0</v>
      </c>
      <c r="AX185" s="95">
        <v>0</v>
      </c>
      <c r="AY185" s="93">
        <v>0</v>
      </c>
      <c r="AZ185" s="93">
        <v>0</v>
      </c>
      <c r="BA185" s="93">
        <v>0</v>
      </c>
    </row>
  </sheetData>
  <mergeCells count="48">
    <mergeCell ref="P14:Q14"/>
    <mergeCell ref="R14:S14"/>
    <mergeCell ref="D14:E14"/>
    <mergeCell ref="F14:G14"/>
    <mergeCell ref="H14:I14"/>
    <mergeCell ref="J14:K14"/>
    <mergeCell ref="L14:M14"/>
    <mergeCell ref="N14:O14"/>
    <mergeCell ref="AT11:AU11"/>
    <mergeCell ref="AV11:AW11"/>
    <mergeCell ref="AX11:AY11"/>
    <mergeCell ref="AZ11:BA11"/>
    <mergeCell ref="D13:G13"/>
    <mergeCell ref="H13:K13"/>
    <mergeCell ref="L13:O13"/>
    <mergeCell ref="P13:S13"/>
    <mergeCell ref="AH11:AI11"/>
    <mergeCell ref="AJ11:AK11"/>
    <mergeCell ref="AL11:AM11"/>
    <mergeCell ref="AN11:AO11"/>
    <mergeCell ref="AP11:AQ11"/>
    <mergeCell ref="AR11:AS11"/>
    <mergeCell ref="V11:W11"/>
    <mergeCell ref="X11:Y11"/>
    <mergeCell ref="Z11:AA11"/>
    <mergeCell ref="AB11:AC11"/>
    <mergeCell ref="AD11:AE11"/>
    <mergeCell ref="AF11:AG11"/>
    <mergeCell ref="AB10:AG10"/>
    <mergeCell ref="AH10:AM10"/>
    <mergeCell ref="AN10:AS10"/>
    <mergeCell ref="AT10:AY10"/>
    <mergeCell ref="AZ10:BA10"/>
    <mergeCell ref="D11:G11"/>
    <mergeCell ref="H11:K11"/>
    <mergeCell ref="L11:O11"/>
    <mergeCell ref="P11:S11"/>
    <mergeCell ref="T11:U11"/>
    <mergeCell ref="A5:BA5"/>
    <mergeCell ref="A6:BA6"/>
    <mergeCell ref="A7:BA7"/>
    <mergeCell ref="A8:BA8"/>
    <mergeCell ref="A9:A12"/>
    <mergeCell ref="B9:B12"/>
    <mergeCell ref="C9:C12"/>
    <mergeCell ref="D9:BA9"/>
    <mergeCell ref="D10:U10"/>
    <mergeCell ref="V10:AA10"/>
  </mergeCells>
  <pageMargins left="0.70866141732283472" right="0.70866141732283472" top="0.74803149606299213" bottom="0.74803149606299213" header="0.31496062992125984" footer="0.31496062992125984"/>
  <pageSetup paperSize="8" scale="35" fitToHeight="300" orientation="landscape" r:id="rId1"/>
  <legacyDrawing r:id="rId2"/>
  <oleObjects>
    <oleObject progId="Equation.3" shapeId="1025" r:id="rId3"/>
    <oleObject progId="Equation.3" shapeId="1026" r:id="rId4"/>
    <oleObject progId="Equation.3" shapeId="1027" r:id="rId5"/>
    <oleObject progId="Equation.3" shapeId="1028" r:id="rId6"/>
    <oleObject progId="Equation.3" shapeId="1029" r:id="rId7"/>
    <oleObject progId="Equation.3" shapeId="1030" r:id="rId8"/>
    <oleObject progId="Equation.3" shapeId="1031" r:id="rId9"/>
    <oleObject progId="Equation.3" shapeId="1032" r:id="rId10"/>
    <oleObject progId="Equation.3" shapeId="1033" r:id="rId11"/>
    <oleObject progId="Equation.3" shapeId="1034" r:id="rId12"/>
    <oleObject progId="Equation.3" shapeId="1035" r:id="rId13"/>
    <oleObject progId="Equation.3" shapeId="1036" r:id="rId14"/>
    <oleObject progId="Equation.3" shapeId="1037" r:id="rId15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2029 г. </vt:lpstr>
      <vt:lpstr>'1. 2029 г. '!Заголовки_для_печати</vt:lpstr>
      <vt:lpstr>'1. 2029 г.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2025-10-06T05:20:19Z</dcterms:created>
  <dcterms:modified xsi:type="dcterms:W3CDTF">2025-10-06T05:20:29Z</dcterms:modified>
</cp:coreProperties>
</file>